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 tabRatio="696"/>
  </bookViews>
  <sheets>
    <sheet name="Исследования 2024_Общий" sheetId="1" r:id="rId1"/>
    <sheet name="КТ 2024" sheetId="2" r:id="rId2"/>
    <sheet name="МРТ 2024" sheetId="3" r:id="rId3"/>
    <sheet name="УЗИ 2024" sheetId="4" r:id="rId4"/>
    <sheet name="Эндоскопия 2024" sheetId="5" r:id="rId5"/>
    <sheet name="Патолого-анатомические 2024" sheetId="6" r:id="rId6"/>
    <sheet name="Молекулярно-генетические 2024" sheetId="7" r:id="rId7"/>
    <sheet name="COVID-19 2024" sheetId="8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0" hidden="1">'Исследования 2024_Общий'!$A$15:$F$150</definedName>
    <definedName name="_xlnm._FilterDatabase" localSheetId="1" hidden="1">'КТ 2024'!$A$15:$I$444</definedName>
    <definedName name="_xlnm._FilterDatabase" localSheetId="6" hidden="1">'Молекулярно-генетические 2024'!$B$15:$H$15</definedName>
    <definedName name="_xlnm._FilterDatabase" localSheetId="2" hidden="1">'МРТ 2024'!$A$15:$I$126</definedName>
    <definedName name="_xlnm._FilterDatabase" localSheetId="5" hidden="1">'Патолого-анатомические 2024'!$B$15:$H$15</definedName>
    <definedName name="_xlnm._FilterDatabase" localSheetId="3" hidden="1">'УЗИ 2024'!$A$15:$AR$232</definedName>
    <definedName name="_xlnm._FilterDatabase" localSheetId="4" hidden="1">'Эндоскопия 2024'!$A$15:$AU$220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[1]dsDRG!$A$2:$A$126</definedName>
    <definedName name="_xlnm.Print_Titles" localSheetId="0">'Исследования 2024_Общий'!$15:$15</definedName>
    <definedName name="_xlnm.Print_Titles" localSheetId="1">'КТ 2024'!$15:$15</definedName>
    <definedName name="_xlnm.Print_Titles" localSheetId="2">'МРТ 2024'!$15:$15</definedName>
    <definedName name="_xlnm.Print_Titles" localSheetId="3">'УЗИ 2024'!$15:$15</definedName>
    <definedName name="_xlnm.Print_Titles" localSheetId="4">'Эндоскопия 2024'!$15:$15</definedName>
    <definedName name="_xlnm.Print_Area" localSheetId="7">'COVID-19 2024'!$A$1:$H$20</definedName>
  </definedNames>
  <calcPr calcId="145621"/>
</workbook>
</file>

<file path=xl/calcChain.xml><?xml version="1.0" encoding="utf-8"?>
<calcChain xmlns="http://schemas.openxmlformats.org/spreadsheetml/2006/main">
  <c r="F11" i="8" l="1"/>
  <c r="F5" i="8"/>
  <c r="F11" i="7"/>
  <c r="F5" i="7"/>
  <c r="F11" i="6"/>
  <c r="F5" i="6"/>
  <c r="F11" i="5"/>
  <c r="F5" i="5"/>
  <c r="G11" i="4"/>
  <c r="G5" i="4"/>
  <c r="G11" i="3"/>
  <c r="G5" i="3"/>
  <c r="G11" i="2"/>
  <c r="G5" i="2"/>
</calcChain>
</file>

<file path=xl/sharedStrings.xml><?xml version="1.0" encoding="utf-8"?>
<sst xmlns="http://schemas.openxmlformats.org/spreadsheetml/2006/main" count="2414" uniqueCount="442">
  <si>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</si>
  <si>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</si>
  <si>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</si>
  <si>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</si>
  <si>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29.11.2024 № 15/7</t>
  </si>
  <si>
    <t>Приложение № 5</t>
  </si>
  <si>
    <t>Кировской области от 28.12.2023 № 18/13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</si>
  <si>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2024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</si>
  <si>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</si>
  <si>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</si>
  <si>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</si>
  <si>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</si>
  <si>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</si>
  <si>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</si>
  <si>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</si>
  <si>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</si>
  <si>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</si>
  <si>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</si>
  <si>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</si>
  <si>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</si>
  <si>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</si>
  <si>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</si>
  <si>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</si>
  <si>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</si>
  <si>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</si>
  <si>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</si>
  <si>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</si>
  <si>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</si>
  <si>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</si>
  <si>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</si>
  <si>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</si>
  <si>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</si>
  <si>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</si>
  <si>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</si>
  <si>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</si>
  <si>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</si>
  <si>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</si>
  <si>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</si>
  <si>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</si>
  <si>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</si>
  <si>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</si>
  <si>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</si>
  <si>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</si>
  <si>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</si>
  <si>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</si>
  <si>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</si>
  <si>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</si>
  <si>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</si>
  <si>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</si>
  <si>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</si>
  <si>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</si>
  <si>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</si>
  <si>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</si>
  <si>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</si>
  <si>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</si>
  <si>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</si>
  <si>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</si>
  <si>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</si>
  <si>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</si>
  <si>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</si>
  <si>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</si>
  <si>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</si>
  <si>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</si>
  <si>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</si>
  <si>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</si>
  <si>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</si>
  <si>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</si>
  <si>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</si>
  <si>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</si>
  <si>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</si>
  <si>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</si>
  <si>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</si>
  <si>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</si>
  <si>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</si>
  <si>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</si>
  <si>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</si>
  <si>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</si>
  <si>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</si>
  <si>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</si>
  <si>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</si>
  <si>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</si>
  <si>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</si>
  <si>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</si>
  <si>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</si>
  <si>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</si>
  <si>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</si>
  <si>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</si>
  <si>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</si>
  <si>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</si>
  <si>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</si>
  <si>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</si>
  <si>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</si>
  <si>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</si>
  <si>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</si>
  <si>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</si>
  <si>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</si>
  <si>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</si>
  <si>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</si>
  <si>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</si>
  <si>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</si>
  <si>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</si>
  <si>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</si>
  <si>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</si>
  <si>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</si>
  <si>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</si>
  <si>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</si>
  <si>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</si>
  <si>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</si>
  <si>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</si>
  <si>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</si>
  <si>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</si>
  <si>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</si>
  <si>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</si>
  <si>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</si>
  <si>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</si>
  <si>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</si>
  <si>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</si>
  <si>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</si>
  <si>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</si>
  <si>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</si>
  <si>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</si>
  <si>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</si>
  <si>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</si>
  <si>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</si>
  <si>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</si>
  <si>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</si>
  <si>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</si>
  <si>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</si>
  <si>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</si>
  <si>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</si>
  <si>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</si>
  <si>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</si>
  <si>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</si>
  <si>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</si>
  <si>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</si>
  <si>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</si>
  <si>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</si>
  <si>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</si>
  <si>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</si>
  <si>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</si>
  <si>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</si>
  <si>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</si>
  <si>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</si>
  <si>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</si>
  <si>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</si>
  <si>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</si>
  <si>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</si>
  <si>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</si>
  <si>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</si>
  <si>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</si>
  <si>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</si>
  <si>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</si>
  <si>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</si>
  <si>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</si>
  <si>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</si>
  <si>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</si>
  <si>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</si>
  <si>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</si>
  <si>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</si>
  <si>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</si>
  <si>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</si>
  <si>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</si>
  <si>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</si>
  <si>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</si>
  <si>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</si>
  <si>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</si>
  <si>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</si>
  <si>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</si>
  <si>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</si>
  <si>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</si>
  <si>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</si>
  <si>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</si>
  <si>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</si>
  <si>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</si>
  <si>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</si>
  <si>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</si>
  <si>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</si>
  <si>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</si>
  <si>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</si>
  <si>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</si>
  <si>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</si>
  <si>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</si>
  <si>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</si>
  <si>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</si>
  <si>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</si>
  <si>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</si>
  <si>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</si>
  <si>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</si>
  <si>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</si>
  <si>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</si>
  <si>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</si>
  <si>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</si>
  <si>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</si>
  <si>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</si>
  <si>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</si>
  <si>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</si>
  <si>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</si>
  <si>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</si>
  <si>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</si>
  <si>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</si>
  <si>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</si>
  <si>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</si>
  <si>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</si>
  <si>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</si>
  <si>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</si>
  <si>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</si>
  <si>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</si>
  <si>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</si>
  <si>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</si>
  <si>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</si>
  <si>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</si>
  <si>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</si>
  <si>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</si>
  <si>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</si>
  <si>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</si>
  <si>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</si>
  <si>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</si>
  <si>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</si>
  <si>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</si>
  <si>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</si>
  <si>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</si>
  <si>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</si>
  <si>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</si>
  <si>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</si>
  <si>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</si>
  <si>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</si>
  <si>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</si>
  <si>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</si>
  <si>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</si>
  <si>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</si>
  <si>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</si>
  <si>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</si>
  <si>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</si>
  <si>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</si>
  <si>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</si>
  <si>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</si>
  <si>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</si>
  <si>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</si>
  <si>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A03.16.001.999</t>
  </si>
  <si>
    <t>Эзофагогастродуоденоскопия с биопсией</t>
  </si>
  <si>
    <t>A03.16.001.998</t>
  </si>
  <si>
    <t>Эзофагогастродуоденоскопия с применением 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</si>
  <si>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</si>
  <si>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</si>
  <si>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</si>
  <si>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</si>
  <si>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</si>
  <si>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</si>
  <si>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A03.18.001.001.995</t>
  </si>
  <si>
    <t>Видеоколоноскопия с применением тотальной внутривенной анестезии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</si>
  <si>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</si>
  <si>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</si>
  <si>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</si>
  <si>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</si>
  <si>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</si>
  <si>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</si>
  <si>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</si>
  <si>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</si>
  <si>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</si>
  <si>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</si>
  <si>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</si>
  <si>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</si>
  <si>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</si>
  <si>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</si>
  <si>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</si>
  <si>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</si>
  <si>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</si>
  <si>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</si>
  <si>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</si>
  <si>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</si>
  <si>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</si>
  <si>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</si>
  <si>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</si>
  <si>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</si>
  <si>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</si>
  <si>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</si>
  <si>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</si>
  <si>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</si>
  <si>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</si>
  <si>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</si>
  <si>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</si>
  <si>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</si>
  <si>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</si>
  <si>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</si>
  <si>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</si>
  <si>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</si>
  <si>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</si>
  <si>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</si>
  <si>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</si>
  <si>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</si>
  <si>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</si>
  <si>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</si>
  <si>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</si>
  <si>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</si>
  <si>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</si>
  <si>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</si>
  <si>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</si>
  <si>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</si>
  <si>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Распределение объемов и финансовых средств по видам диагностических (лабораторных) исследований в амбулаторных условиях на 2024 год в разрезе медициских организаций представлены в следующих приложениях:</t>
  </si>
  <si>
    <t>1. Распределение объемов и финансовых средств на оказание медицинской помощи с применением компьютерной томографии в амбулаторных условиях на 2024 год соглано приложению № 5.1.</t>
  </si>
  <si>
    <t>2. 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 соглано приложению № 5.2.</t>
  </si>
  <si>
    <t>3. 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 соглано приложению № 5.3.</t>
  </si>
  <si>
    <t>4. 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 соглано приложению № 5.4.</t>
  </si>
  <si>
    <t>5. 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 с целью диагностики онкологических заболеваний и    
    подбора противоопухолевой терапии в амбулаторных условиях на 2024 год соглано приложению № 5.5.</t>
  </si>
  <si>
    <t>6. 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 
    соглано приложению № 5.6.</t>
  </si>
  <si>
    <t>7. Распределение объемов и финансовых средств на проведение лабораторного тестирования групп риска на выявление COVID-19 на 2024 год соглано приложению № 5.7.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</si>
  <si>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</si>
  <si>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2024 год
</t>
  </si>
  <si>
    <t>№ п/п</t>
  </si>
  <si>
    <t>Реестровый номер</t>
  </si>
  <si>
    <t>Медицинская организация</t>
  </si>
  <si>
    <t>Тариф, действующий с 01.01.2024 по 31.07.2024</t>
  </si>
  <si>
    <t>Тариф, действующий с 01.08.2024 по 31.12.2024</t>
  </si>
  <si>
    <t>КОГКБУЗ «Кировская городская больница № 9»</t>
  </si>
  <si>
    <t>КОГКБУЗ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</si>
  <si>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</si>
  <si>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</si>
  <si>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</si>
  <si>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</si>
  <si>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</si>
  <si>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</si>
  <si>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</si>
  <si>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</si>
  <si>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</si>
  <si>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</si>
  <si>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</si>
  <si>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</si>
  <si>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</si>
  <si>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</si>
  <si>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</si>
  <si>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</si>
  <si>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</si>
  <si>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</si>
  <si>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</si>
  <si>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</si>
  <si>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</si>
  <si>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</si>
  <si>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</si>
  <si>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</si>
  <si>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</si>
  <si>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</si>
  <si>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</si>
  <si>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</si>
  <si>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</si>
  <si>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</si>
  <si>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</si>
  <si>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</si>
  <si>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</si>
  <si>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</si>
  <si>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</si>
  <si>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</si>
  <si>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</si>
  <si>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</si>
  <si>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</si>
  <si>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</si>
  <si>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</si>
  <si>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</si>
  <si>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</si>
  <si>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</si>
  <si>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</si>
  <si>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</si>
  <si>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</si>
  <si>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</si>
  <si>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</si>
  <si>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</si>
  <si>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</si>
  <si>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</si>
  <si>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</si>
  <si>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</si>
  <si>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</si>
  <si>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</si>
  <si>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Приложение № 5.2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</si>
  <si>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</si>
  <si>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</si>
  <si>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
</t>
  </si>
  <si>
    <t>Тариф, действующий с 01.01.2024 по 30.04.2024, руб.</t>
  </si>
  <si>
    <t>Тариф, действующий с 01.05.2024 по 31.07.2024, руб.</t>
  </si>
  <si>
    <t>Тариф, действующий с 01.08.2024 по 31.12.2024, руб.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</si>
  <si>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</si>
  <si>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</si>
  <si>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</si>
  <si>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</si>
  <si>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</si>
  <si>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</si>
  <si>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</si>
  <si>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</si>
  <si>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</si>
  <si>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</si>
  <si>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</si>
  <si>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</si>
  <si>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</si>
  <si>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</si>
  <si>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</si>
  <si>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</si>
  <si>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</si>
  <si>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</si>
  <si>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</si>
  <si>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</si>
  <si>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</si>
  <si>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</si>
  <si>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</si>
  <si>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</si>
  <si>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</si>
  <si>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</si>
  <si>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</si>
  <si>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</si>
  <si>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</si>
  <si>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</si>
  <si>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</si>
  <si>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</si>
  <si>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</si>
  <si>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</si>
  <si>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</si>
  <si>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
</t>
  </si>
  <si>
    <t>Тариф, действующий с 01.01.2024 по 30.06.2024, руб.</t>
  </si>
  <si>
    <t>Тариф, действующий с 01.07.2024 по 31.12.2024, руб.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</si>
  <si>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</si>
  <si>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</si>
  <si>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</si>
  <si>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</si>
  <si>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</si>
  <si>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</si>
  <si>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</si>
  <si>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</si>
  <si>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</si>
  <si>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</si>
  <si>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</si>
  <si>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</si>
  <si>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</si>
  <si>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</si>
  <si>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</si>
  <si>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</si>
  <si>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</si>
  <si>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2024 год</t>
  </si>
  <si>
    <t>Тариф, действующий с 01.01.2024 по 31.12.2024, руб.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</si>
  <si>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</si>
  <si>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</si>
  <si>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Общий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</si>
  <si>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</si>
  <si>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</t>
  </si>
  <si>
    <t>Приложение № 5.7</t>
  </si>
  <si>
    <t xml:space="preserve">Распределение объемов и финансовых средств на проведение лабораторного тестирования групп риска на выявление COVID-19 на 2024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</si>
</sst>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5" borderId="0" applyNumberFormat="0" applyBorder="0" applyAlignment="0" applyProtection="0"/>
    <xf numFmtId="0" fontId="1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6" borderId="0" applyNumberFormat="0" applyBorder="0" applyAlignment="0" applyProtection="0"/>
    <xf numFmtId="0" fontId="1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7" borderId="0" applyNumberFormat="0" applyBorder="0" applyAlignment="0" applyProtection="0"/>
    <xf numFmtId="0" fontId="1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8" borderId="0" applyNumberFormat="0" applyBorder="0" applyAlignment="0" applyProtection="0"/>
    <xf numFmtId="0" fontId="1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0" borderId="0" applyNumberFormat="0" applyBorder="0" applyAlignment="0" applyProtection="0"/>
    <xf numFmtId="0" fontId="1" fillId="3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1" borderId="0" applyNumberFormat="0" applyBorder="0" applyAlignment="0" applyProtection="0"/>
    <xf numFmtId="0" fontId="1" fillId="1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2" borderId="0" applyNumberFormat="0" applyBorder="0" applyAlignment="0" applyProtection="0"/>
    <xf numFmtId="0" fontId="1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3" borderId="0" applyNumberFormat="0" applyBorder="0" applyAlignment="0" applyProtection="0"/>
    <xf numFmtId="0" fontId="1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8" borderId="0" applyNumberFormat="0" applyBorder="0" applyAlignment="0" applyProtection="0"/>
    <xf numFmtId="0" fontId="1" fillId="23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1" borderId="0" applyNumberFormat="0" applyBorder="0" applyAlignment="0" applyProtection="0"/>
    <xf numFmtId="0" fontId="1" fillId="2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7" fillId="4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7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3" borderId="0" applyNumberFormat="0" applyBorder="0" applyAlignment="0" applyProtection="0"/>
    <xf numFmtId="0" fontId="27" fillId="4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6" borderId="0" applyNumberFormat="0" applyBorder="0" applyAlignment="0" applyProtection="0"/>
    <xf numFmtId="0" fontId="27" fillId="4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7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52" borderId="0" applyNumberFormat="0" applyBorder="0" applyAlignment="0" applyProtection="0"/>
    <xf numFmtId="0" fontId="28" fillId="36" borderId="0" applyNumberFormat="0" applyBorder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30" fillId="54" borderId="40" applyNumberFormat="0" applyAlignment="0" applyProtection="0"/>
    <xf numFmtId="164" fontId="31" fillId="0" borderId="0" applyBorder="0" applyProtection="0"/>
    <xf numFmtId="0" fontId="31" fillId="0" borderId="0" applyNumberFormat="0" applyBorder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34" fillId="0" borderId="41" applyNumberFormat="0" applyFill="0" applyAlignment="0" applyProtection="0"/>
    <xf numFmtId="0" fontId="35" fillId="0" borderId="42" applyNumberFormat="0" applyFill="0" applyAlignment="0" applyProtection="0"/>
    <xf numFmtId="0" fontId="36" fillId="0" borderId="43" applyNumberFormat="0" applyFill="0" applyAlignment="0" applyProtection="0"/>
    <xf numFmtId="0" fontId="36" fillId="0" borderId="0" applyNumberFormat="0" applyFill="0" applyBorder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8" fillId="0" borderId="44" applyNumberFormat="0" applyFill="0" applyAlignment="0" applyProtection="0"/>
    <xf numFmtId="0" fontId="39" fillId="55" borderId="0" applyNumberFormat="0" applyBorder="0" applyAlignment="0" applyProtection="0"/>
    <xf numFmtId="0" fontId="40" fillId="56" borderId="45" applyNumberFormat="0" applyFont="0" applyAlignment="0" applyProtection="0"/>
    <xf numFmtId="0" fontId="40" fillId="56" borderId="45" applyNumberFormat="0" applyFont="0" applyAlignment="0" applyProtection="0"/>
    <xf numFmtId="0" fontId="40" fillId="56" borderId="45" applyNumberFormat="0" applyFont="0" applyAlignment="0" applyProtection="0"/>
    <xf numFmtId="0" fontId="40" fillId="56" borderId="45" applyNumberFormat="0" applyFont="0" applyAlignment="0" applyProtection="0"/>
    <xf numFmtId="0" fontId="40" fillId="56" borderId="45" applyNumberFormat="0" applyFont="0" applyAlignment="0" applyProtection="0"/>
    <xf numFmtId="0" fontId="40" fillId="56" borderId="45" applyNumberFormat="0" applyFont="0" applyAlignment="0" applyProtection="0"/>
    <xf numFmtId="0" fontId="40" fillId="56" borderId="45" applyNumberFormat="0" applyFont="0" applyAlignment="0" applyProtection="0"/>
    <xf numFmtId="0" fontId="40" fillId="56" borderId="45" applyNumberFormat="0" applyFont="0" applyAlignment="0" applyProtection="0"/>
    <xf numFmtId="0" fontId="40" fillId="56" borderId="45" applyNumberFormat="0" applyFont="0" applyAlignment="0" applyProtection="0"/>
    <xf numFmtId="0" fontId="40" fillId="56" borderId="45" applyNumberFormat="0" applyFont="0" applyAlignment="0" applyProtection="0"/>
    <xf numFmtId="0" fontId="40" fillId="56" borderId="45" applyNumberFormat="0" applyFont="0" applyAlignment="0" applyProtection="0"/>
    <xf numFmtId="0" fontId="40" fillId="56" borderId="45" applyNumberFormat="0" applyFon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2" fillId="0" borderId="0">
      <alignment horizontal="right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5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7" fillId="4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7" fillId="5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7" fillId="5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7" fillId="46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7" fillId="4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7" fillId="52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37" fillId="40" borderId="39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41" fillId="53" borderId="46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9" fillId="53" borderId="39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41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5" fillId="0" borderId="42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6" fillId="0" borderId="43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44" fillId="0" borderId="47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0" fillId="54" borderId="40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48" fillId="0" borderId="0"/>
    <xf numFmtId="0" fontId="49" fillId="0" borderId="0"/>
    <xf numFmtId="0" fontId="49" fillId="0" borderId="0"/>
    <xf numFmtId="0" fontId="26" fillId="0" borderId="0"/>
    <xf numFmtId="0" fontId="51" fillId="0" borderId="0"/>
    <xf numFmtId="0" fontId="50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4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48" fillId="0" borderId="0"/>
    <xf numFmtId="0" fontId="47" fillId="0" borderId="0"/>
    <xf numFmtId="0" fontId="1" fillId="0" borderId="0"/>
    <xf numFmtId="0" fontId="46" fillId="0" borderId="0"/>
    <xf numFmtId="0" fontId="54" fillId="0" borderId="0"/>
    <xf numFmtId="0" fontId="1" fillId="0" borderId="0"/>
    <xf numFmtId="0" fontId="5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31" fillId="0" borderId="0"/>
    <xf numFmtId="0" fontId="50" fillId="0" borderId="0"/>
    <xf numFmtId="0" fontId="31" fillId="0" borderId="0"/>
    <xf numFmtId="0" fontId="4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47" fillId="0" borderId="0"/>
    <xf numFmtId="0" fontId="51" fillId="0" borderId="0"/>
    <xf numFmtId="0" fontId="51" fillId="0" borderId="0"/>
    <xf numFmtId="0" fontId="53" fillId="0" borderId="0"/>
    <xf numFmtId="0" fontId="53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47" fillId="0" borderId="0"/>
    <xf numFmtId="0" fontId="53" fillId="0" borderId="0"/>
    <xf numFmtId="0" fontId="40" fillId="0" borderId="0"/>
    <xf numFmtId="0" fontId="53" fillId="0" borderId="0"/>
    <xf numFmtId="0" fontId="46" fillId="0" borderId="0"/>
    <xf numFmtId="0" fontId="51" fillId="0" borderId="0"/>
    <xf numFmtId="0" fontId="50" fillId="0" borderId="0"/>
    <xf numFmtId="0" fontId="47" fillId="0" borderId="0"/>
    <xf numFmtId="0" fontId="26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 applyNumberFormat="0" applyFont="0" applyFill="0" applyBorder="0" applyAlignment="0" applyProtection="0">
      <alignment vertical="top"/>
    </xf>
    <xf numFmtId="0" fontId="47" fillId="0" borderId="0"/>
    <xf numFmtId="0" fontId="50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36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56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6" fillId="56" borderId="45" applyNumberFormat="0" applyFont="0" applyAlignment="0" applyProtection="0"/>
    <xf numFmtId="0" fontId="26" fillId="56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56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8" borderId="8" applyNumberFormat="0" applyFont="0" applyAlignment="0" applyProtection="0"/>
    <xf numFmtId="0" fontId="1" fillId="8" borderId="8" applyNumberFormat="0" applyFont="0" applyAlignment="0" applyProtection="0"/>
    <xf numFmtId="0" fontId="47" fillId="56" borderId="45" applyNumberFormat="0" applyFont="0" applyAlignment="0" applyProtection="0"/>
    <xf numFmtId="0" fontId="47" fillId="56" borderId="45" applyNumberFormat="0" applyFont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8" fillId="0" borderId="44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3" fillId="37" borderId="0" applyNumberFormat="0" applyBorder="0" applyAlignment="0" applyProtection="0"/>
  </cellStyleXfs>
  <cellXfs count="141">
    <xf numFmtId="0" fontId="0" fillId="0" borderId="0" xfId="0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2" xfId="0" applyNumberFormat="1" applyFont="1" applyBorder="1" applyAlignment="1">
      <alignment horizontal="center" vertical="top" wrapText="1"/>
    </xf>
    <xf numFmtId="0" fontId="21" fillId="0" borderId="13" xfId="0" applyFont="1" applyBorder="1" applyAlignment="1">
      <alignment vertical="top" wrapText="1"/>
    </xf>
    <xf numFmtId="0" fontId="21" fillId="0" borderId="13" xfId="0" applyFont="1" applyBorder="1" applyAlignment="1">
      <alignment vertical="top"/>
    </xf>
    <xf numFmtId="3" fontId="21" fillId="0" borderId="13" xfId="0" applyNumberFormat="1" applyFont="1" applyBorder="1" applyAlignment="1">
      <alignment vertical="top"/>
    </xf>
    <xf numFmtId="4" fontId="21" fillId="0" borderId="14" xfId="0" applyNumberFormat="1" applyFont="1" applyBorder="1" applyAlignment="1">
      <alignment vertical="top"/>
    </xf>
    <xf numFmtId="0" fontId="21" fillId="0" borderId="15" xfId="0" applyFont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2" fillId="33" borderId="16" xfId="0" applyFont="1" applyFill="1" applyBorder="1" applyAlignment="1">
      <alignment vertical="top" wrapText="1"/>
    </xf>
    <xf numFmtId="3" fontId="22" fillId="33" borderId="13" xfId="0" applyNumberFormat="1" applyFont="1" applyFill="1" applyBorder="1" applyAlignment="1">
      <alignment vertical="top"/>
    </xf>
    <xf numFmtId="4" fontId="22" fillId="33" borderId="14" xfId="0" applyNumberFormat="1" applyFont="1" applyFill="1" applyBorder="1" applyAlignment="1">
      <alignment vertical="top"/>
    </xf>
    <xf numFmtId="0" fontId="22" fillId="33" borderId="13" xfId="0" applyFont="1" applyFill="1" applyBorder="1" applyAlignment="1">
      <alignment vertical="top"/>
    </xf>
    <xf numFmtId="0" fontId="22" fillId="33" borderId="16" xfId="0" applyFont="1" applyFill="1" applyBorder="1" applyAlignment="1">
      <alignment vertical="top"/>
    </xf>
    <xf numFmtId="0" fontId="20" fillId="0" borderId="0" xfId="0" applyFont="1" applyAlignment="1">
      <alignment vertical="top"/>
    </xf>
    <xf numFmtId="0" fontId="22" fillId="0" borderId="21" xfId="0" applyFont="1" applyBorder="1" applyAlignment="1">
      <alignment vertical="top" wrapText="1"/>
    </xf>
    <xf numFmtId="3" fontId="22" fillId="0" borderId="22" xfId="0" applyNumberFormat="1" applyFont="1" applyBorder="1" applyAlignment="1">
      <alignment vertical="top"/>
    </xf>
    <xf numFmtId="4" fontId="22" fillId="0" borderId="23" xfId="0" applyNumberFormat="1" applyFont="1" applyBorder="1" applyAlignment="1">
      <alignment vertical="top"/>
    </xf>
    <xf numFmtId="3" fontId="19" fillId="0" borderId="0" xfId="0" applyNumberFormat="1" applyFont="1" applyFill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 wrapText="1"/>
    </xf>
    <xf numFmtId="3" fontId="19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center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right" vertical="top"/>
    </xf>
    <xf numFmtId="4" fontId="20" fillId="0" borderId="10" xfId="0" applyNumberFormat="1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 vertical="top"/>
    </xf>
    <xf numFmtId="0" fontId="21" fillId="0" borderId="13" xfId="0" applyFont="1" applyBorder="1" applyAlignment="1">
      <alignment horizontal="center" vertical="top"/>
    </xf>
    <xf numFmtId="3" fontId="21" fillId="0" borderId="10" xfId="0" applyNumberFormat="1" applyFont="1" applyBorder="1" applyAlignment="1">
      <alignment vertical="top"/>
    </xf>
    <xf numFmtId="4" fontId="21" fillId="0" borderId="10" xfId="0" applyNumberFormat="1" applyFont="1" applyBorder="1" applyAlignment="1">
      <alignment vertical="top"/>
    </xf>
    <xf numFmtId="0" fontId="17" fillId="0" borderId="25" xfId="0" applyFont="1" applyBorder="1" applyAlignment="1">
      <alignment horizontal="center" vertical="top"/>
    </xf>
    <xf numFmtId="0" fontId="21" fillId="0" borderId="15" xfId="0" applyFont="1" applyBorder="1" applyAlignment="1">
      <alignment horizontal="center" vertical="top"/>
    </xf>
    <xf numFmtId="0" fontId="22" fillId="34" borderId="13" xfId="0" applyFont="1" applyFill="1" applyBorder="1" applyAlignment="1">
      <alignment vertical="top"/>
    </xf>
    <xf numFmtId="0" fontId="22" fillId="34" borderId="16" xfId="0" applyFont="1" applyFill="1" applyBorder="1" applyAlignment="1">
      <alignment vertical="top"/>
    </xf>
    <xf numFmtId="3" fontId="22" fillId="34" borderId="10" xfId="0" applyNumberFormat="1" applyFont="1" applyFill="1" applyBorder="1" applyAlignment="1">
      <alignment vertical="top"/>
    </xf>
    <xf numFmtId="0" fontId="22" fillId="34" borderId="10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4" fontId="21" fillId="0" borderId="10" xfId="0" applyNumberFormat="1" applyFont="1" applyFill="1" applyBorder="1" applyAlignment="1">
      <alignment vertical="top"/>
    </xf>
    <xf numFmtId="0" fontId="17" fillId="0" borderId="26" xfId="0" applyFont="1" applyBorder="1" applyAlignment="1">
      <alignment horizontal="center" vertical="top"/>
    </xf>
    <xf numFmtId="0" fontId="21" fillId="0" borderId="24" xfId="0" applyFont="1" applyBorder="1" applyAlignment="1">
      <alignment horizontal="center" vertical="top"/>
    </xf>
    <xf numFmtId="0" fontId="21" fillId="0" borderId="25" xfId="0" applyFont="1" applyBorder="1" applyAlignment="1">
      <alignment horizontal="center" vertical="top"/>
    </xf>
    <xf numFmtId="0" fontId="20" fillId="33" borderId="11" xfId="0" applyFont="1" applyFill="1" applyBorder="1" applyAlignment="1">
      <alignment vertical="top"/>
    </xf>
    <xf numFmtId="0" fontId="22" fillId="33" borderId="27" xfId="0" applyFont="1" applyFill="1" applyBorder="1" applyAlignment="1">
      <alignment vertical="top" wrapText="1"/>
    </xf>
    <xf numFmtId="3" fontId="22" fillId="33" borderId="10" xfId="0" applyNumberFormat="1" applyFont="1" applyFill="1" applyBorder="1" applyAlignment="1">
      <alignment vertical="top"/>
    </xf>
    <xf numFmtId="0" fontId="22" fillId="33" borderId="10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0" fontId="23" fillId="0" borderId="0" xfId="0" applyFont="1" applyAlignment="1">
      <alignment vertical="top"/>
    </xf>
    <xf numFmtId="4" fontId="24" fillId="0" borderId="0" xfId="0" applyNumberFormat="1" applyFont="1" applyFill="1" applyAlignment="1">
      <alignment horizontal="right" vertical="top"/>
    </xf>
    <xf numFmtId="4" fontId="20" fillId="0" borderId="0" xfId="0" applyNumberFormat="1" applyFont="1" applyBorder="1" applyAlignment="1">
      <alignment horizontal="center" vertical="top"/>
    </xf>
    <xf numFmtId="0" fontId="17" fillId="0" borderId="28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top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15" xfId="0" applyFont="1" applyBorder="1" applyAlignment="1">
      <alignment horizontal="center" vertical="top"/>
    </xf>
    <xf numFmtId="0" fontId="17" fillId="0" borderId="15" xfId="0" applyFont="1" applyBorder="1" applyAlignment="1">
      <alignment vertical="top" wrapText="1"/>
    </xf>
    <xf numFmtId="0" fontId="20" fillId="34" borderId="13" xfId="0" applyFont="1" applyFill="1" applyBorder="1" applyAlignment="1">
      <alignment vertical="top"/>
    </xf>
    <xf numFmtId="0" fontId="20" fillId="34" borderId="16" xfId="0" applyFont="1" applyFill="1" applyBorder="1" applyAlignment="1">
      <alignment vertical="top"/>
    </xf>
    <xf numFmtId="3" fontId="20" fillId="34" borderId="10" xfId="0" applyNumberFormat="1" applyFont="1" applyFill="1" applyBorder="1" applyAlignment="1">
      <alignment vertical="top"/>
    </xf>
    <xf numFmtId="4" fontId="20" fillId="34" borderId="10" xfId="0" applyNumberFormat="1" applyFont="1" applyFill="1" applyBorder="1" applyAlignment="1">
      <alignment vertical="top"/>
    </xf>
    <xf numFmtId="0" fontId="17" fillId="0" borderId="29" xfId="0" applyFont="1" applyBorder="1" applyAlignment="1">
      <alignment horizontal="center" vertical="top"/>
    </xf>
    <xf numFmtId="0" fontId="20" fillId="33" borderId="27" xfId="0" applyFont="1" applyFill="1" applyBorder="1" applyAlignment="1">
      <alignment vertical="top" wrapText="1"/>
    </xf>
    <xf numFmtId="3" fontId="20" fillId="33" borderId="10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0" fontId="17" fillId="0" borderId="0" xfId="0" applyFont="1" applyFill="1" applyAlignment="1">
      <alignment horizontal="center" vertical="top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3" fontId="25" fillId="0" borderId="0" xfId="0" applyNumberFormat="1" applyFont="1" applyBorder="1" applyAlignment="1">
      <alignment horizontal="center" vertical="top" wrapText="1"/>
    </xf>
    <xf numFmtId="4" fontId="25" fillId="0" borderId="0" xfId="0" applyNumberFormat="1" applyFont="1" applyBorder="1" applyAlignment="1">
      <alignment horizontal="center" vertical="top" wrapText="1"/>
    </xf>
    <xf numFmtId="0" fontId="20" fillId="0" borderId="0" xfId="0" applyFont="1" applyBorder="1" applyAlignment="1">
      <alignment vertical="top" wrapText="1"/>
    </xf>
    <xf numFmtId="0" fontId="17" fillId="0" borderId="30" xfId="0" applyFont="1" applyBorder="1" applyAlignment="1">
      <alignment horizontal="center" vertical="top"/>
    </xf>
    <xf numFmtId="0" fontId="17" fillId="0" borderId="30" xfId="0" applyFont="1" applyBorder="1" applyAlignment="1">
      <alignment vertical="top" wrapText="1"/>
    </xf>
    <xf numFmtId="0" fontId="17" fillId="0" borderId="30" xfId="0" applyFont="1" applyBorder="1" applyAlignment="1">
      <alignment vertical="top"/>
    </xf>
    <xf numFmtId="3" fontId="17" fillId="0" borderId="30" xfId="0" applyNumberFormat="1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3" fontId="17" fillId="0" borderId="13" xfId="0" applyNumberFormat="1" applyFont="1" applyBorder="1" applyAlignment="1">
      <alignment vertical="top"/>
    </xf>
    <xf numFmtId="3" fontId="20" fillId="34" borderId="13" xfId="0" applyNumberFormat="1" applyFont="1" applyFill="1" applyBorder="1" applyAlignment="1">
      <alignment vertical="top"/>
    </xf>
    <xf numFmtId="0" fontId="20" fillId="34" borderId="10" xfId="0" applyNumberFormat="1" applyFont="1" applyFill="1" applyBorder="1" applyAlignment="1">
      <alignment vertical="top"/>
    </xf>
    <xf numFmtId="0" fontId="20" fillId="33" borderId="27" xfId="0" applyFont="1" applyFill="1" applyBorder="1" applyAlignment="1">
      <alignment vertical="top"/>
    </xf>
    <xf numFmtId="3" fontId="20" fillId="33" borderId="31" xfId="0" applyNumberFormat="1" applyFont="1" applyFill="1" applyBorder="1" applyAlignment="1">
      <alignment vertical="top"/>
    </xf>
    <xf numFmtId="0" fontId="20" fillId="33" borderId="10" xfId="0" applyNumberFormat="1" applyFont="1" applyFill="1" applyBorder="1" applyAlignment="1">
      <alignment vertical="top"/>
    </xf>
    <xf numFmtId="0" fontId="17" fillId="0" borderId="0" xfId="0" applyFont="1" applyAlignment="1">
      <alignment horizontal="right" vertical="top"/>
    </xf>
    <xf numFmtId="4" fontId="24" fillId="0" borderId="0" xfId="0" applyNumberFormat="1" applyFont="1" applyFill="1" applyAlignment="1">
      <alignment horizontal="left" vertical="top"/>
    </xf>
    <xf numFmtId="0" fontId="24" fillId="0" borderId="0" xfId="0" applyFont="1" applyFill="1" applyAlignment="1">
      <alignment horizontal="right" vertical="top"/>
    </xf>
    <xf numFmtId="0" fontId="20" fillId="0" borderId="32" xfId="0" applyFont="1" applyBorder="1" applyAlignment="1">
      <alignment horizontal="center" vertical="top" wrapText="1"/>
    </xf>
    <xf numFmtId="3" fontId="20" fillId="0" borderId="32" xfId="0" applyNumberFormat="1" applyFont="1" applyBorder="1" applyAlignment="1">
      <alignment horizontal="center" vertical="top" wrapText="1"/>
    </xf>
    <xf numFmtId="4" fontId="20" fillId="0" borderId="32" xfId="0" applyNumberFormat="1" applyFont="1" applyBorder="1" applyAlignment="1">
      <alignment horizontal="center" vertical="top" wrapText="1"/>
    </xf>
    <xf numFmtId="0" fontId="17" fillId="0" borderId="0" xfId="0" applyFont="1"/>
    <xf numFmtId="0" fontId="17" fillId="0" borderId="0" xfId="0" applyFont="1" applyAlignment="1">
      <alignment horizontal="center"/>
    </xf>
    <xf numFmtId="3" fontId="17" fillId="0" borderId="0" xfId="0" applyNumberFormat="1" applyFont="1"/>
    <xf numFmtId="4" fontId="17" fillId="0" borderId="0" xfId="0" applyNumberFormat="1" applyFont="1"/>
    <xf numFmtId="4" fontId="24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right"/>
    </xf>
    <xf numFmtId="0" fontId="19" fillId="0" borderId="0" xfId="0" applyFont="1"/>
    <xf numFmtId="0" fontId="20" fillId="0" borderId="12" xfId="0" applyFont="1" applyBorder="1" applyAlignment="1">
      <alignment horizontal="center" vertical="top" wrapText="1"/>
    </xf>
    <xf numFmtId="4" fontId="17" fillId="0" borderId="34" xfId="0" applyNumberFormat="1" applyFont="1" applyBorder="1" applyAlignment="1">
      <alignment vertical="top"/>
    </xf>
    <xf numFmtId="4" fontId="20" fillId="34" borderId="34" xfId="0" applyNumberFormat="1" applyFont="1" applyFill="1" applyBorder="1" applyAlignment="1">
      <alignment vertical="top"/>
    </xf>
    <xf numFmtId="0" fontId="20" fillId="33" borderId="35" xfId="0" applyFont="1" applyFill="1" applyBorder="1" applyAlignment="1">
      <alignment vertical="top"/>
    </xf>
    <xf numFmtId="4" fontId="20" fillId="33" borderId="36" xfId="0" applyNumberFormat="1" applyFont="1" applyFill="1" applyBorder="1" applyAlignment="1">
      <alignment vertical="top"/>
    </xf>
    <xf numFmtId="0" fontId="19" fillId="0" borderId="0" xfId="0" applyFont="1" applyAlignment="1">
      <alignment horizontal="center"/>
    </xf>
    <xf numFmtId="4" fontId="19" fillId="0" borderId="0" xfId="0" applyNumberFormat="1" applyFont="1"/>
    <xf numFmtId="4" fontId="20" fillId="0" borderId="37" xfId="0" applyNumberFormat="1" applyFont="1" applyBorder="1" applyAlignment="1">
      <alignment horizontal="center" vertical="top" wrapText="1"/>
    </xf>
    <xf numFmtId="0" fontId="20" fillId="33" borderId="38" xfId="0" applyFont="1" applyFill="1" applyBorder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17" fillId="0" borderId="0" xfId="0" applyFont="1" applyAlignment="1">
      <alignment horizontal="justify" vertical="top"/>
    </xf>
    <xf numFmtId="0" fontId="17" fillId="0" borderId="0" xfId="0" applyFont="1" applyAlignment="1">
      <alignment horizontal="justify" vertical="top" wrapText="1"/>
    </xf>
    <xf numFmtId="0" fontId="18" fillId="0" borderId="0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Alignment="1">
      <alignment horizontal="center" wrapText="1"/>
    </xf>
    <xf numFmtId="0" fontId="17" fillId="0" borderId="33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86"/>
  <sheetViews>
    <sheetView tabSelected="1" zoomScaleNormal="100" workbookViewId="0"/>
  </sheetViews>
  <sheetFormatPr defaultRowHeight="15" x14ac:dyDescent="0.25"/>
  <cols>
    <col min="1" max="1" width="28.5703125" style="34" customWidth="1"/>
    <col min="2" max="2" width="18.5703125" style="12" customWidth="1"/>
    <col min="3" max="3" width="93.140625" style="34" customWidth="1"/>
    <col min="4" max="4" width="20.42578125" style="35" customWidth="1"/>
    <col min="5" max="5" width="20.42578125" style="33" customWidth="1"/>
    <col min="6" max="6" width="9.140625" style="12"/>
    <col min="7" max="7" width="12.140625" style="12" customWidth="1"/>
    <col min="8" max="16384" width="9.140625" style="12"/>
  </cols>
  <sheetData>
    <row r="1" spans="1:5" s="2" customFormat="1" ht="12" x14ac:dyDescent="0.25">
      <c r="A1" s="1"/>
      <c r="C1" s="1"/>
      <c r="D1" s="3" t="s">
        <v>0</v>
      </c>
      <c r="E1" s="4"/>
    </row>
    <row r="2" spans="1:5" s="6" customFormat="1" ht="24.75" customHeight="1" x14ac:dyDescent="0.25">
      <c r="A2" s="5"/>
      <c r="C2" s="5"/>
      <c r="D2" s="7" t="s">
        <v>1</v>
      </c>
      <c r="E2" s="8"/>
    </row>
    <row r="3" spans="1:5" s="2" customFormat="1" ht="12" x14ac:dyDescent="0.25">
      <c r="A3" s="1"/>
      <c r="C3" s="1"/>
      <c r="D3" s="3" t="s">
        <v>2</v>
      </c>
      <c r="E3" s="4"/>
    </row>
    <row r="4" spans="1:5" s="2" customFormat="1" ht="12" x14ac:dyDescent="0.25">
      <c r="A4" s="1"/>
      <c r="C4" s="1"/>
      <c r="D4" s="3" t="s">
        <v>3</v>
      </c>
      <c r="E4" s="4"/>
    </row>
    <row r="5" spans="1:5" s="2" customFormat="1" ht="12" x14ac:dyDescent="0.25">
      <c r="A5" s="1"/>
      <c r="C5" s="1"/>
      <c r="D5" s="3" t="s">
        <v>4</v>
      </c>
      <c r="E5" s="4"/>
    </row>
    <row r="6" spans="1:5" s="2" customFormat="1" ht="12" x14ac:dyDescent="0.25">
      <c r="A6" s="1"/>
      <c r="C6" s="1"/>
      <c r="D6" s="3"/>
      <c r="E6" s="4"/>
    </row>
    <row r="7" spans="1:5" s="2" customFormat="1" ht="12" x14ac:dyDescent="0.25">
      <c r="A7" s="1"/>
      <c r="C7" s="1"/>
      <c r="D7" s="9" t="s">
        <v>5</v>
      </c>
    </row>
    <row r="8" spans="1:5" s="2" customFormat="1" ht="24" customHeight="1" x14ac:dyDescent="0.25">
      <c r="A8" s="1"/>
      <c r="C8" s="1"/>
      <c r="D8" s="10" t="s">
        <v>1</v>
      </c>
    </row>
    <row r="9" spans="1:5" s="2" customFormat="1" ht="12" x14ac:dyDescent="0.25">
      <c r="A9" s="1"/>
      <c r="C9" s="1"/>
      <c r="D9" s="3" t="s">
        <v>2</v>
      </c>
    </row>
    <row r="10" spans="1:5" s="2" customFormat="1" ht="12" x14ac:dyDescent="0.25">
      <c r="A10" s="1"/>
      <c r="C10" s="1"/>
      <c r="D10" s="3" t="s">
        <v>3</v>
      </c>
    </row>
    <row r="11" spans="1:5" s="2" customFormat="1" ht="12" x14ac:dyDescent="0.25">
      <c r="A11" s="1"/>
      <c r="C11" s="1"/>
      <c r="D11" s="3" t="s">
        <v>6</v>
      </c>
    </row>
    <row r="12" spans="1:5" s="2" customFormat="1" ht="12" x14ac:dyDescent="0.25">
      <c r="A12" s="1"/>
      <c r="C12" s="1"/>
      <c r="D12" s="3"/>
      <c r="E12" s="11"/>
    </row>
    <row r="13" spans="1:5" ht="33" customHeight="1" x14ac:dyDescent="0.25">
      <c r="A13" s="131" t="s">
        <v>7</v>
      </c>
      <c r="B13" s="131"/>
      <c r="C13" s="131"/>
      <c r="D13" s="131"/>
      <c r="E13" s="131"/>
    </row>
    <row r="15" spans="1:5" s="2" customFormat="1" ht="12" x14ac:dyDescent="0.25">
      <c r="A15" s="13" t="s">
        <v>8</v>
      </c>
      <c r="B15" s="13" t="s">
        <v>9</v>
      </c>
      <c r="C15" s="14" t="s">
        <v>10</v>
      </c>
      <c r="D15" s="15" t="s">
        <v>11</v>
      </c>
      <c r="E15" s="16" t="s">
        <v>12</v>
      </c>
    </row>
    <row r="16" spans="1:5" s="2" customFormat="1" ht="12" x14ac:dyDescent="0.25">
      <c r="A16" s="17" t="s">
        <v>13</v>
      </c>
      <c r="B16" s="18" t="s">
        <v>14</v>
      </c>
      <c r="C16" s="17" t="s">
        <v>15</v>
      </c>
      <c r="D16" s="19">
        <v>8</v>
      </c>
      <c r="E16" s="20">
        <v>18691.2</v>
      </c>
    </row>
    <row r="17" spans="1:5" s="2" customFormat="1" ht="12" x14ac:dyDescent="0.25">
      <c r="A17" s="21"/>
      <c r="B17" s="18" t="s">
        <v>16</v>
      </c>
      <c r="C17" s="17" t="s">
        <v>17</v>
      </c>
      <c r="D17" s="19">
        <v>6</v>
      </c>
      <c r="E17" s="20">
        <v>23109.149999999998</v>
      </c>
    </row>
    <row r="18" spans="1:5" s="2" customFormat="1" ht="12" x14ac:dyDescent="0.25">
      <c r="A18" s="21"/>
      <c r="B18" s="18" t="s">
        <v>18</v>
      </c>
      <c r="C18" s="17" t="s">
        <v>19</v>
      </c>
      <c r="D18" s="19">
        <v>77</v>
      </c>
      <c r="E18" s="20">
        <v>179399.99000000002</v>
      </c>
    </row>
    <row r="19" spans="1:5" s="2" customFormat="1" ht="24" x14ac:dyDescent="0.25">
      <c r="A19" s="21"/>
      <c r="B19" s="18" t="s">
        <v>20</v>
      </c>
      <c r="C19" s="17" t="s">
        <v>21</v>
      </c>
      <c r="D19" s="19">
        <v>197</v>
      </c>
      <c r="E19" s="20">
        <v>821988.59999999986</v>
      </c>
    </row>
    <row r="20" spans="1:5" s="2" customFormat="1" ht="12" x14ac:dyDescent="0.25">
      <c r="A20" s="21"/>
      <c r="B20" s="18" t="s">
        <v>22</v>
      </c>
      <c r="C20" s="17" t="s">
        <v>23</v>
      </c>
      <c r="D20" s="19">
        <v>95</v>
      </c>
      <c r="E20" s="20">
        <v>221592.32000000001</v>
      </c>
    </row>
    <row r="21" spans="1:5" s="2" customFormat="1" ht="12" x14ac:dyDescent="0.25">
      <c r="A21" s="21"/>
      <c r="B21" s="18" t="s">
        <v>24</v>
      </c>
      <c r="C21" s="17" t="s">
        <v>25</v>
      </c>
      <c r="D21" s="19">
        <v>218</v>
      </c>
      <c r="E21" s="20">
        <v>508740.97000000009</v>
      </c>
    </row>
    <row r="22" spans="1:5" s="2" customFormat="1" ht="24" x14ac:dyDescent="0.25">
      <c r="A22" s="21"/>
      <c r="B22" s="18" t="s">
        <v>26</v>
      </c>
      <c r="C22" s="17" t="s">
        <v>27</v>
      </c>
      <c r="D22" s="19">
        <v>194</v>
      </c>
      <c r="E22" s="20">
        <v>812897.85000000009</v>
      </c>
    </row>
    <row r="23" spans="1:5" s="2" customFormat="1" ht="12" x14ac:dyDescent="0.25">
      <c r="A23" s="21"/>
      <c r="B23" s="18" t="s">
        <v>28</v>
      </c>
      <c r="C23" s="17" t="s">
        <v>29</v>
      </c>
      <c r="D23" s="19">
        <v>2341</v>
      </c>
      <c r="E23" s="20">
        <v>5455662.2699999996</v>
      </c>
    </row>
    <row r="24" spans="1:5" s="2" customFormat="1" ht="12" x14ac:dyDescent="0.25">
      <c r="A24" s="21"/>
      <c r="B24" s="18" t="s">
        <v>30</v>
      </c>
      <c r="C24" s="17" t="s">
        <v>31</v>
      </c>
      <c r="D24" s="19">
        <v>18</v>
      </c>
      <c r="E24" s="20">
        <v>75240.63</v>
      </c>
    </row>
    <row r="25" spans="1:5" s="2" customFormat="1" ht="12" x14ac:dyDescent="0.25">
      <c r="A25" s="21"/>
      <c r="B25" s="18" t="s">
        <v>32</v>
      </c>
      <c r="C25" s="17" t="s">
        <v>33</v>
      </c>
      <c r="D25" s="19">
        <v>54</v>
      </c>
      <c r="E25" s="20">
        <v>125937.05</v>
      </c>
    </row>
    <row r="26" spans="1:5" s="2" customFormat="1" ht="12" x14ac:dyDescent="0.25">
      <c r="A26" s="21"/>
      <c r="B26" s="18" t="s">
        <v>34</v>
      </c>
      <c r="C26" s="17" t="s">
        <v>35</v>
      </c>
      <c r="D26" s="19">
        <v>584</v>
      </c>
      <c r="E26" s="20">
        <v>1364000.5</v>
      </c>
    </row>
    <row r="27" spans="1:5" s="2" customFormat="1" ht="12" x14ac:dyDescent="0.25">
      <c r="A27" s="21"/>
      <c r="B27" s="18" t="s">
        <v>36</v>
      </c>
      <c r="C27" s="17" t="s">
        <v>37</v>
      </c>
      <c r="D27" s="19">
        <v>703</v>
      </c>
      <c r="E27" s="20">
        <v>1641849.2599999998</v>
      </c>
    </row>
    <row r="28" spans="1:5" s="2" customFormat="1" ht="12" x14ac:dyDescent="0.25">
      <c r="A28" s="21"/>
      <c r="B28" s="18" t="s">
        <v>38</v>
      </c>
      <c r="C28" s="17" t="s">
        <v>39</v>
      </c>
      <c r="D28" s="19">
        <v>11</v>
      </c>
      <c r="E28" s="20">
        <v>25608.98</v>
      </c>
    </row>
    <row r="29" spans="1:5" s="2" customFormat="1" ht="12" x14ac:dyDescent="0.25">
      <c r="A29" s="21"/>
      <c r="B29" s="18" t="s">
        <v>40</v>
      </c>
      <c r="C29" s="17" t="s">
        <v>41</v>
      </c>
      <c r="D29" s="19">
        <v>12</v>
      </c>
      <c r="E29" s="20">
        <v>27579.7</v>
      </c>
    </row>
    <row r="30" spans="1:5" s="2" customFormat="1" ht="12" x14ac:dyDescent="0.25">
      <c r="A30" s="21"/>
      <c r="B30" s="18" t="s">
        <v>42</v>
      </c>
      <c r="C30" s="17" t="s">
        <v>43</v>
      </c>
      <c r="D30" s="19">
        <v>51</v>
      </c>
      <c r="E30" s="20">
        <v>118653.59</v>
      </c>
    </row>
    <row r="31" spans="1:5" s="2" customFormat="1" ht="12" x14ac:dyDescent="0.25">
      <c r="A31" s="21"/>
      <c r="B31" s="18" t="s">
        <v>44</v>
      </c>
      <c r="C31" s="17" t="s">
        <v>45</v>
      </c>
      <c r="D31" s="19">
        <v>8</v>
      </c>
      <c r="E31" s="20">
        <v>33098.5</v>
      </c>
    </row>
    <row r="32" spans="1:5" s="2" customFormat="1" ht="12" x14ac:dyDescent="0.25">
      <c r="A32" s="21"/>
      <c r="B32" s="18" t="s">
        <v>46</v>
      </c>
      <c r="C32" s="17" t="s">
        <v>47</v>
      </c>
      <c r="D32" s="19">
        <v>3299</v>
      </c>
      <c r="E32" s="20">
        <v>7695807.5799999991</v>
      </c>
    </row>
    <row r="33" spans="1:5" s="2" customFormat="1" ht="12" x14ac:dyDescent="0.25">
      <c r="A33" s="21"/>
      <c r="B33" s="18" t="s">
        <v>48</v>
      </c>
      <c r="C33" s="17" t="s">
        <v>49</v>
      </c>
      <c r="D33" s="19">
        <v>72</v>
      </c>
      <c r="E33" s="20">
        <v>167717.99000000002</v>
      </c>
    </row>
    <row r="34" spans="1:5" s="2" customFormat="1" ht="24" x14ac:dyDescent="0.25">
      <c r="A34" s="21"/>
      <c r="B34" s="18" t="s">
        <v>50</v>
      </c>
      <c r="C34" s="17" t="s">
        <v>51</v>
      </c>
      <c r="D34" s="19">
        <v>601</v>
      </c>
      <c r="E34" s="20">
        <v>2546592.9700000002</v>
      </c>
    </row>
    <row r="35" spans="1:5" s="2" customFormat="1" ht="12" x14ac:dyDescent="0.25">
      <c r="A35" s="21"/>
      <c r="B35" s="18" t="s">
        <v>52</v>
      </c>
      <c r="C35" s="17" t="s">
        <v>53</v>
      </c>
      <c r="D35" s="19">
        <v>12172</v>
      </c>
      <c r="E35" s="20">
        <v>25530081.500000004</v>
      </c>
    </row>
    <row r="36" spans="1:5" s="2" customFormat="1" ht="24" x14ac:dyDescent="0.25">
      <c r="A36" s="21"/>
      <c r="B36" s="18" t="s">
        <v>54</v>
      </c>
      <c r="C36" s="17" t="s">
        <v>55</v>
      </c>
      <c r="D36" s="19">
        <v>10360</v>
      </c>
      <c r="E36" s="20">
        <v>43972743.149999991</v>
      </c>
    </row>
    <row r="37" spans="1:5" s="2" customFormat="1" ht="12" x14ac:dyDescent="0.25">
      <c r="A37" s="21"/>
      <c r="B37" s="18" t="s">
        <v>56</v>
      </c>
      <c r="C37" s="17" t="s">
        <v>57</v>
      </c>
      <c r="D37" s="19">
        <v>1585</v>
      </c>
      <c r="E37" s="20">
        <v>3692086.4699999997</v>
      </c>
    </row>
    <row r="38" spans="1:5" s="2" customFormat="1" ht="12" x14ac:dyDescent="0.25">
      <c r="A38" s="21"/>
      <c r="B38" s="18" t="s">
        <v>58</v>
      </c>
      <c r="C38" s="17" t="s">
        <v>59</v>
      </c>
      <c r="D38" s="19">
        <v>74</v>
      </c>
      <c r="E38" s="20">
        <v>172847.89</v>
      </c>
    </row>
    <row r="39" spans="1:5" s="2" customFormat="1" ht="12" x14ac:dyDescent="0.25">
      <c r="A39" s="21"/>
      <c r="B39" s="18" t="s">
        <v>60</v>
      </c>
      <c r="C39" s="17" t="s">
        <v>61</v>
      </c>
      <c r="D39" s="19">
        <v>9</v>
      </c>
      <c r="E39" s="20">
        <v>20890.47</v>
      </c>
    </row>
    <row r="40" spans="1:5" s="2" customFormat="1" ht="12" x14ac:dyDescent="0.25">
      <c r="A40" s="21"/>
      <c r="B40" s="18" t="s">
        <v>62</v>
      </c>
      <c r="C40" s="17" t="s">
        <v>63</v>
      </c>
      <c r="D40" s="19">
        <v>1</v>
      </c>
      <c r="E40" s="20">
        <v>2290.69</v>
      </c>
    </row>
    <row r="41" spans="1:5" s="2" customFormat="1" ht="12" x14ac:dyDescent="0.25">
      <c r="A41" s="21"/>
      <c r="B41" s="18" t="s">
        <v>64</v>
      </c>
      <c r="C41" s="17" t="s">
        <v>65</v>
      </c>
      <c r="D41" s="19">
        <v>178</v>
      </c>
      <c r="E41" s="20">
        <v>415376.39</v>
      </c>
    </row>
    <row r="42" spans="1:5" s="2" customFormat="1" ht="12" x14ac:dyDescent="0.25">
      <c r="A42" s="21"/>
      <c r="B42" s="18" t="s">
        <v>66</v>
      </c>
      <c r="C42" s="17" t="s">
        <v>67</v>
      </c>
      <c r="D42" s="19">
        <v>1067</v>
      </c>
      <c r="E42" s="20">
        <v>4291815.8100000005</v>
      </c>
    </row>
    <row r="43" spans="1:5" s="2" customFormat="1" ht="12" x14ac:dyDescent="0.25">
      <c r="A43" s="21"/>
      <c r="B43" s="18" t="s">
        <v>68</v>
      </c>
      <c r="C43" s="17" t="s">
        <v>69</v>
      </c>
      <c r="D43" s="19">
        <v>177</v>
      </c>
      <c r="E43" s="20">
        <v>413405.67000000004</v>
      </c>
    </row>
    <row r="44" spans="1:5" s="2" customFormat="1" ht="12" x14ac:dyDescent="0.25">
      <c r="A44" s="21"/>
      <c r="B44" s="18" t="s">
        <v>70</v>
      </c>
      <c r="C44" s="17" t="s">
        <v>71</v>
      </c>
      <c r="D44" s="19">
        <v>1895</v>
      </c>
      <c r="E44" s="20">
        <v>7997798.7699999986</v>
      </c>
    </row>
    <row r="45" spans="1:5" s="2" customFormat="1" ht="12" x14ac:dyDescent="0.25">
      <c r="A45" s="21"/>
      <c r="B45" s="18" t="s">
        <v>72</v>
      </c>
      <c r="C45" s="17" t="s">
        <v>73</v>
      </c>
      <c r="D45" s="19">
        <v>34</v>
      </c>
      <c r="E45" s="20">
        <v>79437.600000000006</v>
      </c>
    </row>
    <row r="46" spans="1:5" s="2" customFormat="1" ht="12" x14ac:dyDescent="0.25">
      <c r="A46" s="21"/>
      <c r="B46" s="18" t="s">
        <v>74</v>
      </c>
      <c r="C46" s="17" t="s">
        <v>75</v>
      </c>
      <c r="D46" s="19">
        <v>9622</v>
      </c>
      <c r="E46" s="20">
        <v>19797223.380000003</v>
      </c>
    </row>
    <row r="47" spans="1:5" s="2" customFormat="1" ht="12" x14ac:dyDescent="0.25">
      <c r="A47" s="21"/>
      <c r="B47" s="18" t="s">
        <v>76</v>
      </c>
      <c r="C47" s="17" t="s">
        <v>77</v>
      </c>
      <c r="D47" s="19">
        <v>426</v>
      </c>
      <c r="E47" s="20">
        <v>1777485.72</v>
      </c>
    </row>
    <row r="48" spans="1:5" s="2" customFormat="1" ht="12" x14ac:dyDescent="0.25">
      <c r="A48" s="21"/>
      <c r="B48" s="18" t="s">
        <v>78</v>
      </c>
      <c r="C48" s="17" t="s">
        <v>79</v>
      </c>
      <c r="D48" s="19">
        <v>94</v>
      </c>
      <c r="E48" s="20">
        <v>391281.91</v>
      </c>
    </row>
    <row r="49" spans="1:5" s="2" customFormat="1" ht="12" x14ac:dyDescent="0.25">
      <c r="A49" s="21"/>
      <c r="B49" s="18" t="s">
        <v>80</v>
      </c>
      <c r="C49" s="17" t="s">
        <v>81</v>
      </c>
      <c r="D49" s="19">
        <v>823</v>
      </c>
      <c r="E49" s="20">
        <v>1921668.74</v>
      </c>
    </row>
    <row r="50" spans="1:5" s="2" customFormat="1" ht="12" x14ac:dyDescent="0.25">
      <c r="A50" s="21"/>
      <c r="B50" s="18" t="s">
        <v>82</v>
      </c>
      <c r="C50" s="17" t="s">
        <v>83</v>
      </c>
      <c r="D50" s="19">
        <v>18</v>
      </c>
      <c r="E50" s="20">
        <v>42055.200000000004</v>
      </c>
    </row>
    <row r="51" spans="1:5" s="2" customFormat="1" ht="12" x14ac:dyDescent="0.25">
      <c r="A51" s="21"/>
      <c r="B51" s="18" t="s">
        <v>84</v>
      </c>
      <c r="C51" s="17" t="s">
        <v>85</v>
      </c>
      <c r="D51" s="19">
        <v>442</v>
      </c>
      <c r="E51" s="20">
        <v>1899522.2000000002</v>
      </c>
    </row>
    <row r="52" spans="1:5" s="2" customFormat="1" ht="12" x14ac:dyDescent="0.25">
      <c r="A52" s="21"/>
      <c r="B52" s="18" t="s">
        <v>86</v>
      </c>
      <c r="C52" s="17" t="s">
        <v>87</v>
      </c>
      <c r="D52" s="19">
        <v>148</v>
      </c>
      <c r="E52" s="20">
        <v>344781.58</v>
      </c>
    </row>
    <row r="53" spans="1:5" s="2" customFormat="1" ht="12" x14ac:dyDescent="0.25">
      <c r="A53" s="21"/>
      <c r="B53" s="18" t="s">
        <v>88</v>
      </c>
      <c r="C53" s="17" t="s">
        <v>89</v>
      </c>
      <c r="D53" s="19">
        <v>1557</v>
      </c>
      <c r="E53" s="20">
        <v>4469393.0199999996</v>
      </c>
    </row>
    <row r="54" spans="1:5" s="2" customFormat="1" ht="24" x14ac:dyDescent="0.25">
      <c r="A54" s="21"/>
      <c r="B54" s="18" t="s">
        <v>90</v>
      </c>
      <c r="C54" s="17" t="s">
        <v>91</v>
      </c>
      <c r="D54" s="19">
        <v>9615</v>
      </c>
      <c r="E54" s="20">
        <v>44785238.240000002</v>
      </c>
    </row>
    <row r="55" spans="1:5" s="2" customFormat="1" ht="12" x14ac:dyDescent="0.25">
      <c r="A55" s="21"/>
      <c r="B55" s="18" t="s">
        <v>92</v>
      </c>
      <c r="C55" s="17" t="s">
        <v>93</v>
      </c>
      <c r="D55" s="19">
        <v>122</v>
      </c>
      <c r="E55" s="20">
        <v>590788.24</v>
      </c>
    </row>
    <row r="56" spans="1:5" s="2" customFormat="1" ht="24" x14ac:dyDescent="0.25">
      <c r="A56" s="21"/>
      <c r="B56" s="18" t="s">
        <v>94</v>
      </c>
      <c r="C56" s="17" t="s">
        <v>95</v>
      </c>
      <c r="D56" s="19">
        <v>1299</v>
      </c>
      <c r="E56" s="20">
        <v>6005848.0199999996</v>
      </c>
    </row>
    <row r="57" spans="1:5" s="2" customFormat="1" ht="12" x14ac:dyDescent="0.25">
      <c r="A57" s="21"/>
      <c r="B57" s="18" t="s">
        <v>96</v>
      </c>
      <c r="C57" s="17" t="s">
        <v>97</v>
      </c>
      <c r="D57" s="19">
        <v>25</v>
      </c>
      <c r="E57" s="20">
        <v>58410.000000000007</v>
      </c>
    </row>
    <row r="58" spans="1:5" s="2" customFormat="1" ht="12" x14ac:dyDescent="0.25">
      <c r="A58" s="21"/>
      <c r="B58" s="18" t="s">
        <v>98</v>
      </c>
      <c r="C58" s="17" t="s">
        <v>99</v>
      </c>
      <c r="D58" s="19">
        <v>379</v>
      </c>
      <c r="E58" s="20">
        <v>1577827.32</v>
      </c>
    </row>
    <row r="59" spans="1:5" s="2" customFormat="1" ht="12" x14ac:dyDescent="0.25">
      <c r="A59" s="21"/>
      <c r="B59" s="18" t="s">
        <v>100</v>
      </c>
      <c r="C59" s="17" t="s">
        <v>101</v>
      </c>
      <c r="D59" s="19">
        <v>155</v>
      </c>
      <c r="E59" s="20">
        <v>585324.27</v>
      </c>
    </row>
    <row r="60" spans="1:5" s="2" customFormat="1" ht="12" x14ac:dyDescent="0.25">
      <c r="A60" s="21"/>
      <c r="B60" s="18" t="s">
        <v>102</v>
      </c>
      <c r="C60" s="17" t="s">
        <v>103</v>
      </c>
      <c r="D60" s="19">
        <v>16</v>
      </c>
      <c r="E60" s="20">
        <v>37382.400000000001</v>
      </c>
    </row>
    <row r="61" spans="1:5" s="2" customFormat="1" ht="12" x14ac:dyDescent="0.25">
      <c r="A61" s="21"/>
      <c r="B61" s="18" t="s">
        <v>104</v>
      </c>
      <c r="C61" s="17" t="s">
        <v>105</v>
      </c>
      <c r="D61" s="19">
        <v>261</v>
      </c>
      <c r="E61" s="20">
        <v>609800.4</v>
      </c>
    </row>
    <row r="62" spans="1:5" s="2" customFormat="1" ht="12" x14ac:dyDescent="0.25">
      <c r="A62" s="21"/>
      <c r="B62" s="18" t="s">
        <v>106</v>
      </c>
      <c r="C62" s="17" t="s">
        <v>107</v>
      </c>
      <c r="D62" s="19">
        <v>8</v>
      </c>
      <c r="E62" s="20">
        <v>18691.2</v>
      </c>
    </row>
    <row r="63" spans="1:5" s="2" customFormat="1" ht="12" x14ac:dyDescent="0.25">
      <c r="A63" s="22" t="s">
        <v>108</v>
      </c>
      <c r="B63" s="23"/>
      <c r="C63" s="23"/>
      <c r="D63" s="24">
        <v>61111</v>
      </c>
      <c r="E63" s="25">
        <v>193365665.35000002</v>
      </c>
    </row>
    <row r="64" spans="1:5" s="2" customFormat="1" ht="12" x14ac:dyDescent="0.25">
      <c r="A64" s="17" t="s">
        <v>109</v>
      </c>
      <c r="B64" s="18" t="s">
        <v>110</v>
      </c>
      <c r="C64" s="17" t="s">
        <v>111</v>
      </c>
      <c r="D64" s="19">
        <v>10</v>
      </c>
      <c r="E64" s="20">
        <v>31332.04</v>
      </c>
    </row>
    <row r="65" spans="1:5" s="2" customFormat="1" ht="12" x14ac:dyDescent="0.25">
      <c r="A65" s="21"/>
      <c r="B65" s="18" t="s">
        <v>112</v>
      </c>
      <c r="C65" s="17" t="s">
        <v>113</v>
      </c>
      <c r="D65" s="19">
        <v>242</v>
      </c>
      <c r="E65" s="20">
        <v>1406322.55</v>
      </c>
    </row>
    <row r="66" spans="1:5" s="2" customFormat="1" ht="12" x14ac:dyDescent="0.25">
      <c r="A66" s="21"/>
      <c r="B66" s="18" t="s">
        <v>114</v>
      </c>
      <c r="C66" s="17" t="s">
        <v>115</v>
      </c>
      <c r="D66" s="19">
        <v>3560</v>
      </c>
      <c r="E66" s="20">
        <v>10559955.6</v>
      </c>
    </row>
    <row r="67" spans="1:5" s="2" customFormat="1" ht="12" x14ac:dyDescent="0.25">
      <c r="A67" s="21"/>
      <c r="B67" s="18" t="s">
        <v>116</v>
      </c>
      <c r="C67" s="17" t="s">
        <v>117</v>
      </c>
      <c r="D67" s="19">
        <v>416</v>
      </c>
      <c r="E67" s="20">
        <v>2420013.3400000003</v>
      </c>
    </row>
    <row r="68" spans="1:5" s="2" customFormat="1" ht="12" x14ac:dyDescent="0.25">
      <c r="A68" s="21"/>
      <c r="B68" s="18" t="s">
        <v>118</v>
      </c>
      <c r="C68" s="17" t="s">
        <v>119</v>
      </c>
      <c r="D68" s="19">
        <v>22</v>
      </c>
      <c r="E68" s="20">
        <v>69474.240000000005</v>
      </c>
    </row>
    <row r="69" spans="1:5" s="2" customFormat="1" ht="12" x14ac:dyDescent="0.25">
      <c r="A69" s="21"/>
      <c r="B69" s="18" t="s">
        <v>120</v>
      </c>
      <c r="C69" s="17" t="s">
        <v>121</v>
      </c>
      <c r="D69" s="19">
        <v>1433</v>
      </c>
      <c r="E69" s="20">
        <v>4511520.1900000004</v>
      </c>
    </row>
    <row r="70" spans="1:5" s="2" customFormat="1" ht="12" x14ac:dyDescent="0.25">
      <c r="A70" s="21"/>
      <c r="B70" s="18" t="s">
        <v>122</v>
      </c>
      <c r="C70" s="17" t="s">
        <v>123</v>
      </c>
      <c r="D70" s="19">
        <v>4</v>
      </c>
      <c r="E70" s="20">
        <v>23224.04</v>
      </c>
    </row>
    <row r="71" spans="1:5" s="2" customFormat="1" ht="12" x14ac:dyDescent="0.25">
      <c r="A71" s="21"/>
      <c r="B71" s="18" t="s">
        <v>124</v>
      </c>
      <c r="C71" s="17" t="s">
        <v>125</v>
      </c>
      <c r="D71" s="19">
        <v>2</v>
      </c>
      <c r="E71" s="20">
        <v>6315.84</v>
      </c>
    </row>
    <row r="72" spans="1:5" s="2" customFormat="1" ht="12" x14ac:dyDescent="0.25">
      <c r="A72" s="21"/>
      <c r="B72" s="18" t="s">
        <v>126</v>
      </c>
      <c r="C72" s="17" t="s">
        <v>127</v>
      </c>
      <c r="D72" s="19">
        <v>353</v>
      </c>
      <c r="E72" s="20">
        <v>1114745.76</v>
      </c>
    </row>
    <row r="73" spans="1:5" s="2" customFormat="1" ht="12" x14ac:dyDescent="0.25">
      <c r="A73" s="21"/>
      <c r="B73" s="18" t="s">
        <v>128</v>
      </c>
      <c r="C73" s="17" t="s">
        <v>129</v>
      </c>
      <c r="D73" s="19">
        <v>11</v>
      </c>
      <c r="E73" s="20">
        <v>34737.120000000003</v>
      </c>
    </row>
    <row r="74" spans="1:5" s="2" customFormat="1" ht="12" x14ac:dyDescent="0.25">
      <c r="A74" s="21"/>
      <c r="B74" s="18" t="s">
        <v>130</v>
      </c>
      <c r="C74" s="17" t="s">
        <v>131</v>
      </c>
      <c r="D74" s="19">
        <v>8</v>
      </c>
      <c r="E74" s="20">
        <v>46724.7</v>
      </c>
    </row>
    <row r="75" spans="1:5" s="2" customFormat="1" ht="12" x14ac:dyDescent="0.25">
      <c r="A75" s="21"/>
      <c r="B75" s="18" t="s">
        <v>132</v>
      </c>
      <c r="C75" s="17" t="s">
        <v>133</v>
      </c>
      <c r="D75" s="19">
        <v>1</v>
      </c>
      <c r="E75" s="20">
        <v>2972.16</v>
      </c>
    </row>
    <row r="76" spans="1:5" s="2" customFormat="1" ht="12" x14ac:dyDescent="0.25">
      <c r="A76" s="21"/>
      <c r="B76" s="18" t="s">
        <v>134</v>
      </c>
      <c r="C76" s="17" t="s">
        <v>135</v>
      </c>
      <c r="D76" s="19">
        <v>4</v>
      </c>
      <c r="E76" s="20">
        <v>21791.73</v>
      </c>
    </row>
    <row r="77" spans="1:5" s="2" customFormat="1" ht="12" x14ac:dyDescent="0.25">
      <c r="A77" s="21"/>
      <c r="B77" s="18" t="s">
        <v>136</v>
      </c>
      <c r="C77" s="17" t="s">
        <v>137</v>
      </c>
      <c r="D77" s="19">
        <v>43</v>
      </c>
      <c r="E77" s="20">
        <v>135666.98000000001</v>
      </c>
    </row>
    <row r="78" spans="1:5" s="2" customFormat="1" ht="12" x14ac:dyDescent="0.25">
      <c r="A78" s="21"/>
      <c r="B78" s="18" t="s">
        <v>138</v>
      </c>
      <c r="C78" s="17" t="s">
        <v>139</v>
      </c>
      <c r="D78" s="19">
        <v>249</v>
      </c>
      <c r="E78" s="20">
        <v>1448165.3900000001</v>
      </c>
    </row>
    <row r="79" spans="1:5" s="2" customFormat="1" ht="12" x14ac:dyDescent="0.25">
      <c r="A79" s="21"/>
      <c r="B79" s="18" t="s">
        <v>140</v>
      </c>
      <c r="C79" s="17" t="s">
        <v>141</v>
      </c>
      <c r="D79" s="19">
        <v>3846</v>
      </c>
      <c r="E79" s="20">
        <v>13182919.079999998</v>
      </c>
    </row>
    <row r="80" spans="1:5" s="2" customFormat="1" ht="12" x14ac:dyDescent="0.25">
      <c r="A80" s="21"/>
      <c r="B80" s="18" t="s">
        <v>142</v>
      </c>
      <c r="C80" s="17" t="s">
        <v>143</v>
      </c>
      <c r="D80" s="19">
        <v>2486</v>
      </c>
      <c r="E80" s="20">
        <v>14449441.379999999</v>
      </c>
    </row>
    <row r="81" spans="1:5" s="2" customFormat="1" ht="12" x14ac:dyDescent="0.25">
      <c r="A81" s="21"/>
      <c r="B81" s="18" t="s">
        <v>144</v>
      </c>
      <c r="C81" s="17" t="s">
        <v>145</v>
      </c>
      <c r="D81" s="19">
        <v>1</v>
      </c>
      <c r="E81" s="20">
        <v>5944.32</v>
      </c>
    </row>
    <row r="82" spans="1:5" s="2" customFormat="1" ht="12" x14ac:dyDescent="0.25">
      <c r="A82" s="21"/>
      <c r="B82" s="18" t="s">
        <v>146</v>
      </c>
      <c r="C82" s="17" t="s">
        <v>147</v>
      </c>
      <c r="D82" s="19">
        <v>57</v>
      </c>
      <c r="E82" s="20">
        <v>180001.44</v>
      </c>
    </row>
    <row r="83" spans="1:5" s="2" customFormat="1" ht="12" x14ac:dyDescent="0.25">
      <c r="A83" s="21"/>
      <c r="B83" s="18" t="s">
        <v>148</v>
      </c>
      <c r="C83" s="17" t="s">
        <v>149</v>
      </c>
      <c r="D83" s="19">
        <v>13</v>
      </c>
      <c r="E83" s="20">
        <v>38638.080000000002</v>
      </c>
    </row>
    <row r="84" spans="1:5" s="2" customFormat="1" ht="12" x14ac:dyDescent="0.25">
      <c r="A84" s="21"/>
      <c r="B84" s="18" t="s">
        <v>150</v>
      </c>
      <c r="C84" s="17" t="s">
        <v>151</v>
      </c>
      <c r="D84" s="19">
        <v>465</v>
      </c>
      <c r="E84" s="20">
        <v>1379902.8499999999</v>
      </c>
    </row>
    <row r="85" spans="1:5" s="2" customFormat="1" ht="12" x14ac:dyDescent="0.25">
      <c r="A85" s="21"/>
      <c r="B85" s="18" t="s">
        <v>152</v>
      </c>
      <c r="C85" s="17" t="s">
        <v>153</v>
      </c>
      <c r="D85" s="19">
        <v>2588</v>
      </c>
      <c r="E85" s="20">
        <v>13783255.290000001</v>
      </c>
    </row>
    <row r="86" spans="1:5" s="2" customFormat="1" ht="12" x14ac:dyDescent="0.25">
      <c r="A86" s="21"/>
      <c r="B86" s="18" t="s">
        <v>154</v>
      </c>
      <c r="C86" s="17" t="s">
        <v>155</v>
      </c>
      <c r="D86" s="19">
        <v>357</v>
      </c>
      <c r="E86" s="20">
        <v>1257317.1299999999</v>
      </c>
    </row>
    <row r="87" spans="1:5" s="2" customFormat="1" ht="12" x14ac:dyDescent="0.25">
      <c r="A87" s="21"/>
      <c r="B87" s="18" t="s">
        <v>156</v>
      </c>
      <c r="C87" s="17" t="s">
        <v>157</v>
      </c>
      <c r="D87" s="19">
        <v>1118</v>
      </c>
      <c r="E87" s="20">
        <v>6608865.6399999987</v>
      </c>
    </row>
    <row r="88" spans="1:5" s="2" customFormat="1" ht="12" x14ac:dyDescent="0.25">
      <c r="A88" s="21"/>
      <c r="B88" s="18" t="s">
        <v>158</v>
      </c>
      <c r="C88" s="17" t="s">
        <v>159</v>
      </c>
      <c r="D88" s="19">
        <v>114</v>
      </c>
      <c r="E88" s="20">
        <v>402079.96</v>
      </c>
    </row>
    <row r="89" spans="1:5" s="2" customFormat="1" ht="12" x14ac:dyDescent="0.25">
      <c r="A89" s="21"/>
      <c r="B89" s="18" t="s">
        <v>160</v>
      </c>
      <c r="C89" s="17" t="s">
        <v>161</v>
      </c>
      <c r="D89" s="19">
        <v>170</v>
      </c>
      <c r="E89" s="20">
        <v>1009074.88</v>
      </c>
    </row>
    <row r="90" spans="1:5" s="2" customFormat="1" ht="12" x14ac:dyDescent="0.25">
      <c r="A90" s="21"/>
      <c r="B90" s="18" t="s">
        <v>162</v>
      </c>
      <c r="C90" s="17" t="s">
        <v>163</v>
      </c>
      <c r="D90" s="19">
        <v>56</v>
      </c>
      <c r="E90" s="20">
        <v>176349.2</v>
      </c>
    </row>
    <row r="91" spans="1:5" s="2" customFormat="1" ht="12" x14ac:dyDescent="0.25">
      <c r="A91" s="21"/>
      <c r="B91" s="18" t="s">
        <v>164</v>
      </c>
      <c r="C91" s="17" t="s">
        <v>165</v>
      </c>
      <c r="D91" s="19">
        <v>1</v>
      </c>
      <c r="E91" s="20">
        <v>3157.92</v>
      </c>
    </row>
    <row r="92" spans="1:5" s="2" customFormat="1" ht="12" x14ac:dyDescent="0.25">
      <c r="A92" s="21"/>
      <c r="B92" s="18" t="s">
        <v>166</v>
      </c>
      <c r="C92" s="17" t="s">
        <v>167</v>
      </c>
      <c r="D92" s="19">
        <v>1</v>
      </c>
      <c r="E92" s="20">
        <v>3157.92</v>
      </c>
    </row>
    <row r="93" spans="1:5" s="2" customFormat="1" ht="12" x14ac:dyDescent="0.25">
      <c r="A93" s="21"/>
      <c r="B93" s="18" t="s">
        <v>168</v>
      </c>
      <c r="C93" s="17" t="s">
        <v>169</v>
      </c>
      <c r="D93" s="19">
        <v>1</v>
      </c>
      <c r="E93" s="20">
        <v>3157.92</v>
      </c>
    </row>
    <row r="94" spans="1:5" s="2" customFormat="1" ht="12" x14ac:dyDescent="0.25">
      <c r="A94" s="26" t="s">
        <v>170</v>
      </c>
      <c r="B94" s="23"/>
      <c r="C94" s="23"/>
      <c r="D94" s="24">
        <v>17632</v>
      </c>
      <c r="E94" s="25">
        <v>74316224.689999998</v>
      </c>
    </row>
    <row r="95" spans="1:5" s="2" customFormat="1" ht="12" x14ac:dyDescent="0.25">
      <c r="A95" s="132" t="s">
        <v>171</v>
      </c>
      <c r="B95" s="18" t="s">
        <v>172</v>
      </c>
      <c r="C95" s="17" t="s">
        <v>173</v>
      </c>
      <c r="D95" s="19">
        <v>43771</v>
      </c>
      <c r="E95" s="20">
        <v>27094348.899999991</v>
      </c>
    </row>
    <row r="96" spans="1:5" s="2" customFormat="1" ht="12" customHeight="1" x14ac:dyDescent="0.25">
      <c r="A96" s="133"/>
      <c r="B96" s="18" t="s">
        <v>174</v>
      </c>
      <c r="C96" s="17" t="s">
        <v>175</v>
      </c>
      <c r="D96" s="19">
        <v>240</v>
      </c>
      <c r="E96" s="20">
        <v>1033142.4400000001</v>
      </c>
    </row>
    <row r="97" spans="1:5" s="2" customFormat="1" ht="12" x14ac:dyDescent="0.25">
      <c r="A97" s="21"/>
      <c r="B97" s="18" t="s">
        <v>176</v>
      </c>
      <c r="C97" s="17" t="s">
        <v>177</v>
      </c>
      <c r="D97" s="19">
        <v>1138</v>
      </c>
      <c r="E97" s="20">
        <v>708194.43</v>
      </c>
    </row>
    <row r="98" spans="1:5" s="2" customFormat="1" ht="12" x14ac:dyDescent="0.25">
      <c r="A98" s="21"/>
      <c r="B98" s="18" t="s">
        <v>178</v>
      </c>
      <c r="C98" s="17" t="s">
        <v>179</v>
      </c>
      <c r="D98" s="19">
        <v>8</v>
      </c>
      <c r="E98" s="20">
        <v>4834.72</v>
      </c>
    </row>
    <row r="99" spans="1:5" s="2" customFormat="1" ht="12" x14ac:dyDescent="0.25">
      <c r="A99" s="21"/>
      <c r="B99" s="18" t="s">
        <v>180</v>
      </c>
      <c r="C99" s="17" t="s">
        <v>181</v>
      </c>
      <c r="D99" s="19">
        <v>882</v>
      </c>
      <c r="E99" s="20">
        <v>549818.37000000011</v>
      </c>
    </row>
    <row r="100" spans="1:5" s="2" customFormat="1" ht="12" x14ac:dyDescent="0.25">
      <c r="A100" s="21"/>
      <c r="B100" s="18" t="s">
        <v>182</v>
      </c>
      <c r="C100" s="17" t="s">
        <v>183</v>
      </c>
      <c r="D100" s="19">
        <v>432</v>
      </c>
      <c r="E100" s="20">
        <v>269766.76</v>
      </c>
    </row>
    <row r="101" spans="1:5" s="2" customFormat="1" ht="12" x14ac:dyDescent="0.25">
      <c r="A101" s="21"/>
      <c r="B101" s="18" t="s">
        <v>184</v>
      </c>
      <c r="C101" s="17" t="s">
        <v>185</v>
      </c>
      <c r="D101" s="19">
        <v>132</v>
      </c>
      <c r="E101" s="20">
        <v>82129.439999999988</v>
      </c>
    </row>
    <row r="102" spans="1:5" s="2" customFormat="1" ht="12" x14ac:dyDescent="0.25">
      <c r="A102" s="21"/>
      <c r="B102" s="18" t="s">
        <v>186</v>
      </c>
      <c r="C102" s="17" t="s">
        <v>187</v>
      </c>
      <c r="D102" s="19">
        <v>1067</v>
      </c>
      <c r="E102" s="20">
        <v>660985.10000000021</v>
      </c>
    </row>
    <row r="103" spans="1:5" s="2" customFormat="1" ht="12" x14ac:dyDescent="0.25">
      <c r="A103" s="21"/>
      <c r="B103" s="18" t="s">
        <v>188</v>
      </c>
      <c r="C103" s="17" t="s">
        <v>189</v>
      </c>
      <c r="D103" s="19">
        <v>1184</v>
      </c>
      <c r="E103" s="20">
        <v>733791.42</v>
      </c>
    </row>
    <row r="104" spans="1:5" s="2" customFormat="1" ht="12" x14ac:dyDescent="0.25">
      <c r="A104" s="21"/>
      <c r="B104" s="18" t="s">
        <v>190</v>
      </c>
      <c r="C104" s="17" t="s">
        <v>191</v>
      </c>
      <c r="D104" s="19">
        <v>19242</v>
      </c>
      <c r="E104" s="20">
        <v>11876038.630000005</v>
      </c>
    </row>
    <row r="105" spans="1:5" s="2" customFormat="1" ht="12" x14ac:dyDescent="0.25">
      <c r="A105" s="21"/>
      <c r="B105" s="18" t="s">
        <v>192</v>
      </c>
      <c r="C105" s="17" t="s">
        <v>193</v>
      </c>
      <c r="D105" s="19">
        <v>1932</v>
      </c>
      <c r="E105" s="20">
        <v>1195469.73</v>
      </c>
    </row>
    <row r="106" spans="1:5" s="2" customFormat="1" ht="12" x14ac:dyDescent="0.25">
      <c r="A106" s="21"/>
      <c r="B106" s="18" t="s">
        <v>194</v>
      </c>
      <c r="C106" s="17" t="s">
        <v>195</v>
      </c>
      <c r="D106" s="19">
        <v>5130</v>
      </c>
      <c r="E106" s="20">
        <v>3214851.93</v>
      </c>
    </row>
    <row r="107" spans="1:5" s="2" customFormat="1" ht="12" x14ac:dyDescent="0.25">
      <c r="A107" s="21"/>
      <c r="B107" s="18" t="s">
        <v>196</v>
      </c>
      <c r="C107" s="17" t="s">
        <v>197</v>
      </c>
      <c r="D107" s="19">
        <v>6863</v>
      </c>
      <c r="E107" s="20">
        <v>4231919.32</v>
      </c>
    </row>
    <row r="108" spans="1:5" s="2" customFormat="1" ht="12" x14ac:dyDescent="0.25">
      <c r="A108" s="21"/>
      <c r="B108" s="18" t="s">
        <v>198</v>
      </c>
      <c r="C108" s="17" t="s">
        <v>199</v>
      </c>
      <c r="D108" s="19">
        <v>11457</v>
      </c>
      <c r="E108" s="20">
        <v>7054858.6800000016</v>
      </c>
    </row>
    <row r="109" spans="1:5" s="2" customFormat="1" ht="15" customHeight="1" x14ac:dyDescent="0.25">
      <c r="A109" s="26" t="s">
        <v>200</v>
      </c>
      <c r="B109" s="27"/>
      <c r="C109" s="27"/>
      <c r="D109" s="24">
        <v>93478</v>
      </c>
      <c r="E109" s="25">
        <v>58710149.869999997</v>
      </c>
    </row>
    <row r="110" spans="1:5" s="2" customFormat="1" ht="12" x14ac:dyDescent="0.25">
      <c r="A110" s="132" t="s">
        <v>201</v>
      </c>
      <c r="B110" s="18" t="s">
        <v>202</v>
      </c>
      <c r="C110" s="17" t="s">
        <v>203</v>
      </c>
      <c r="D110" s="19">
        <v>73</v>
      </c>
      <c r="E110" s="20">
        <v>63312.899999999994</v>
      </c>
    </row>
    <row r="111" spans="1:5" s="2" customFormat="1" ht="12" x14ac:dyDescent="0.25">
      <c r="A111" s="133"/>
      <c r="B111" s="18" t="s">
        <v>204</v>
      </c>
      <c r="C111" s="17" t="s">
        <v>205</v>
      </c>
      <c r="D111" s="19">
        <v>422</v>
      </c>
      <c r="E111" s="20">
        <v>368646.31999999995</v>
      </c>
    </row>
    <row r="112" spans="1:5" s="2" customFormat="1" ht="12" x14ac:dyDescent="0.25">
      <c r="A112" s="21"/>
      <c r="B112" s="18" t="s">
        <v>206</v>
      </c>
      <c r="C112" s="17" t="s">
        <v>207</v>
      </c>
      <c r="D112" s="19">
        <v>6</v>
      </c>
      <c r="E112" s="20">
        <v>6242.1099999999988</v>
      </c>
    </row>
    <row r="113" spans="1:5" s="2" customFormat="1" ht="12" x14ac:dyDescent="0.25">
      <c r="A113" s="21"/>
      <c r="B113" s="18" t="s">
        <v>208</v>
      </c>
      <c r="C113" s="17" t="s">
        <v>209</v>
      </c>
      <c r="D113" s="19">
        <v>896</v>
      </c>
      <c r="E113" s="20">
        <v>1584777.21</v>
      </c>
    </row>
    <row r="114" spans="1:5" s="2" customFormat="1" ht="12" x14ac:dyDescent="0.25">
      <c r="A114" s="21"/>
      <c r="B114" s="18" t="s">
        <v>210</v>
      </c>
      <c r="C114" s="17" t="s">
        <v>211</v>
      </c>
      <c r="D114" s="19">
        <v>256</v>
      </c>
      <c r="E114" s="20">
        <v>453120</v>
      </c>
    </row>
    <row r="115" spans="1:5" s="2" customFormat="1" ht="12" x14ac:dyDescent="0.25">
      <c r="A115" s="21"/>
      <c r="B115" s="18" t="s">
        <v>212</v>
      </c>
      <c r="C115" s="17" t="s">
        <v>213</v>
      </c>
      <c r="D115" s="19">
        <v>38830</v>
      </c>
      <c r="E115" s="20">
        <v>41823860.059999995</v>
      </c>
    </row>
    <row r="116" spans="1:5" s="2" customFormat="1" ht="12" x14ac:dyDescent="0.25">
      <c r="A116" s="21"/>
      <c r="B116" s="18" t="s">
        <v>214</v>
      </c>
      <c r="C116" s="17" t="s">
        <v>215</v>
      </c>
      <c r="D116" s="19">
        <v>21</v>
      </c>
      <c r="E116" s="20">
        <v>37170</v>
      </c>
    </row>
    <row r="117" spans="1:5" s="2" customFormat="1" ht="12" customHeight="1" x14ac:dyDescent="0.25">
      <c r="A117" s="21"/>
      <c r="B117" s="18" t="s">
        <v>216</v>
      </c>
      <c r="C117" s="17" t="s">
        <v>217</v>
      </c>
      <c r="D117" s="19">
        <v>3417</v>
      </c>
      <c r="E117" s="20">
        <v>3690377.4600000004</v>
      </c>
    </row>
    <row r="118" spans="1:5" s="2" customFormat="1" ht="12" x14ac:dyDescent="0.25">
      <c r="A118" s="21"/>
      <c r="B118" s="18" t="s">
        <v>218</v>
      </c>
      <c r="C118" s="17" t="s">
        <v>219</v>
      </c>
      <c r="D118" s="19">
        <v>4338</v>
      </c>
      <c r="E118" s="20">
        <v>7662676.5</v>
      </c>
    </row>
    <row r="119" spans="1:5" s="2" customFormat="1" ht="12" x14ac:dyDescent="0.25">
      <c r="A119" s="21"/>
      <c r="B119" s="18" t="s">
        <v>220</v>
      </c>
      <c r="C119" s="17" t="s">
        <v>221</v>
      </c>
      <c r="D119" s="19">
        <v>439</v>
      </c>
      <c r="E119" s="20">
        <v>474506.32000000007</v>
      </c>
    </row>
    <row r="120" spans="1:5" s="2" customFormat="1" ht="12" x14ac:dyDescent="0.25">
      <c r="A120" s="21"/>
      <c r="B120" s="18" t="s">
        <v>222</v>
      </c>
      <c r="C120" s="17" t="s">
        <v>223</v>
      </c>
      <c r="D120" s="19">
        <v>5055</v>
      </c>
      <c r="E120" s="20">
        <v>4216538.1399999997</v>
      </c>
    </row>
    <row r="121" spans="1:5" s="2" customFormat="1" ht="12" x14ac:dyDescent="0.25">
      <c r="A121" s="21"/>
      <c r="B121" s="18" t="s">
        <v>224</v>
      </c>
      <c r="C121" s="17" t="s">
        <v>225</v>
      </c>
      <c r="D121" s="19">
        <v>805</v>
      </c>
      <c r="E121" s="20">
        <v>1491343</v>
      </c>
    </row>
    <row r="122" spans="1:5" s="2" customFormat="1" ht="12" x14ac:dyDescent="0.25">
      <c r="A122" s="21"/>
      <c r="B122" s="18" t="s">
        <v>226</v>
      </c>
      <c r="C122" s="17" t="s">
        <v>227</v>
      </c>
      <c r="D122" s="19">
        <v>140</v>
      </c>
      <c r="E122" s="20">
        <v>140254.79999999999</v>
      </c>
    </row>
    <row r="123" spans="1:5" s="2" customFormat="1" ht="12" x14ac:dyDescent="0.25">
      <c r="A123" s="21"/>
      <c r="B123" s="18" t="s">
        <v>228</v>
      </c>
      <c r="C123" s="17" t="s">
        <v>229</v>
      </c>
      <c r="D123" s="19">
        <v>214</v>
      </c>
      <c r="E123" s="20">
        <v>111178.07999999999</v>
      </c>
    </row>
    <row r="124" spans="1:5" s="2" customFormat="1" ht="12" x14ac:dyDescent="0.25">
      <c r="A124" s="21"/>
      <c r="B124" s="18" t="s">
        <v>230</v>
      </c>
      <c r="C124" s="17" t="s">
        <v>231</v>
      </c>
      <c r="D124" s="19">
        <v>996</v>
      </c>
      <c r="E124" s="20">
        <v>515794.2</v>
      </c>
    </row>
    <row r="125" spans="1:5" s="2" customFormat="1" ht="12" x14ac:dyDescent="0.25">
      <c r="A125" s="21"/>
      <c r="B125" s="18" t="s">
        <v>232</v>
      </c>
      <c r="C125" s="17" t="s">
        <v>233</v>
      </c>
      <c r="D125" s="19">
        <v>39</v>
      </c>
      <c r="E125" s="20">
        <v>53429.22</v>
      </c>
    </row>
    <row r="126" spans="1:5" s="2" customFormat="1" ht="12" x14ac:dyDescent="0.25">
      <c r="A126" s="21"/>
      <c r="B126" s="18" t="s">
        <v>234</v>
      </c>
      <c r="C126" s="17" t="s">
        <v>235</v>
      </c>
      <c r="D126" s="19">
        <v>885</v>
      </c>
      <c r="E126" s="20">
        <v>460108.74000000005</v>
      </c>
    </row>
    <row r="127" spans="1:5" s="2" customFormat="1" ht="12" x14ac:dyDescent="0.25">
      <c r="A127" s="21"/>
      <c r="B127" s="18" t="s">
        <v>236</v>
      </c>
      <c r="C127" s="17" t="s">
        <v>237</v>
      </c>
      <c r="D127" s="19">
        <v>441</v>
      </c>
      <c r="E127" s="20">
        <v>229487.58000000002</v>
      </c>
    </row>
    <row r="128" spans="1:5" s="2" customFormat="1" ht="12" x14ac:dyDescent="0.25">
      <c r="A128" s="21"/>
      <c r="B128" s="18" t="s">
        <v>238</v>
      </c>
      <c r="C128" s="17" t="s">
        <v>239</v>
      </c>
      <c r="D128" s="19">
        <v>90</v>
      </c>
      <c r="E128" s="20">
        <v>145175.4</v>
      </c>
    </row>
    <row r="129" spans="1:5" s="2" customFormat="1" ht="12" x14ac:dyDescent="0.25">
      <c r="A129" s="21"/>
      <c r="B129" s="18" t="s">
        <v>240</v>
      </c>
      <c r="C129" s="17" t="s">
        <v>241</v>
      </c>
      <c r="D129" s="19">
        <v>239</v>
      </c>
      <c r="E129" s="20">
        <v>404751.27999999997</v>
      </c>
    </row>
    <row r="130" spans="1:5" s="2" customFormat="1" ht="12" x14ac:dyDescent="0.25">
      <c r="A130" s="21"/>
      <c r="B130" s="18" t="s">
        <v>242</v>
      </c>
      <c r="C130" s="17" t="s">
        <v>243</v>
      </c>
      <c r="D130" s="19">
        <v>35</v>
      </c>
      <c r="E130" s="20">
        <v>77486.5</v>
      </c>
    </row>
    <row r="131" spans="1:5" s="2" customFormat="1" ht="12" x14ac:dyDescent="0.25">
      <c r="A131" s="21"/>
      <c r="B131" s="18" t="s">
        <v>244</v>
      </c>
      <c r="C131" s="17" t="s">
        <v>245</v>
      </c>
      <c r="D131" s="19">
        <v>41</v>
      </c>
      <c r="E131" s="20">
        <v>93905.58</v>
      </c>
    </row>
    <row r="132" spans="1:5" s="2" customFormat="1" ht="12" customHeight="1" x14ac:dyDescent="0.25">
      <c r="A132" s="21"/>
      <c r="B132" s="18" t="s">
        <v>246</v>
      </c>
      <c r="C132" s="17" t="s">
        <v>247</v>
      </c>
      <c r="D132" s="19">
        <v>30</v>
      </c>
      <c r="E132" s="20">
        <v>64216.799999999996</v>
      </c>
    </row>
    <row r="133" spans="1:5" s="2" customFormat="1" ht="12" x14ac:dyDescent="0.25">
      <c r="A133" s="21"/>
      <c r="B133" s="18" t="s">
        <v>248</v>
      </c>
      <c r="C133" s="17" t="s">
        <v>249</v>
      </c>
      <c r="D133" s="19">
        <v>58</v>
      </c>
      <c r="E133" s="20">
        <v>137508.72</v>
      </c>
    </row>
    <row r="134" spans="1:5" s="2" customFormat="1" ht="12" x14ac:dyDescent="0.25">
      <c r="A134" s="21"/>
      <c r="B134" s="18" t="s">
        <v>250</v>
      </c>
      <c r="C134" s="17" t="s">
        <v>251</v>
      </c>
      <c r="D134" s="19">
        <v>75</v>
      </c>
      <c r="E134" s="20">
        <v>216841.49999999997</v>
      </c>
    </row>
    <row r="135" spans="1:5" s="2" customFormat="1" ht="12" x14ac:dyDescent="0.25">
      <c r="A135" s="21"/>
      <c r="B135" s="18" t="s">
        <v>252</v>
      </c>
      <c r="C135" s="17" t="s">
        <v>253</v>
      </c>
      <c r="D135" s="19">
        <v>75</v>
      </c>
      <c r="E135" s="20">
        <v>205605</v>
      </c>
    </row>
    <row r="136" spans="1:5" s="2" customFormat="1" ht="12" x14ac:dyDescent="0.25">
      <c r="A136" s="26" t="s">
        <v>254</v>
      </c>
      <c r="B136" s="27"/>
      <c r="C136" s="27"/>
      <c r="D136" s="24">
        <v>57916</v>
      </c>
      <c r="E136" s="25">
        <v>64728313.419999987</v>
      </c>
    </row>
    <row r="137" spans="1:5" s="2" customFormat="1" ht="15" customHeight="1" x14ac:dyDescent="0.25">
      <c r="A137" s="132" t="s">
        <v>255</v>
      </c>
      <c r="B137" s="18" t="s">
        <v>256</v>
      </c>
      <c r="C137" s="17" t="s">
        <v>257</v>
      </c>
      <c r="D137" s="19">
        <v>13</v>
      </c>
      <c r="E137" s="20">
        <v>20815.21</v>
      </c>
    </row>
    <row r="138" spans="1:5" s="2" customFormat="1" ht="15" customHeight="1" x14ac:dyDescent="0.25">
      <c r="A138" s="134"/>
      <c r="B138" s="18" t="s">
        <v>258</v>
      </c>
      <c r="C138" s="17" t="s">
        <v>259</v>
      </c>
      <c r="D138" s="19">
        <v>15</v>
      </c>
      <c r="E138" s="20">
        <v>26179.05</v>
      </c>
    </row>
    <row r="139" spans="1:5" s="2" customFormat="1" ht="15" customHeight="1" x14ac:dyDescent="0.25">
      <c r="A139" s="134"/>
      <c r="B139" s="18" t="s">
        <v>260</v>
      </c>
      <c r="C139" s="17" t="s">
        <v>261</v>
      </c>
      <c r="D139" s="19">
        <v>72</v>
      </c>
      <c r="E139" s="20">
        <v>144508.32</v>
      </c>
    </row>
    <row r="140" spans="1:5" s="2" customFormat="1" ht="15" customHeight="1" x14ac:dyDescent="0.25">
      <c r="A140" s="134"/>
      <c r="B140" s="18" t="s">
        <v>262</v>
      </c>
      <c r="C140" s="17" t="s">
        <v>263</v>
      </c>
      <c r="D140" s="19">
        <v>1409</v>
      </c>
      <c r="E140" s="20">
        <v>2969340.69</v>
      </c>
    </row>
    <row r="141" spans="1:5" s="2" customFormat="1" ht="15" customHeight="1" x14ac:dyDescent="0.25">
      <c r="A141" s="135"/>
      <c r="B141" s="18" t="s">
        <v>264</v>
      </c>
      <c r="C141" s="17" t="s">
        <v>265</v>
      </c>
      <c r="D141" s="19">
        <v>14377</v>
      </c>
      <c r="E141" s="20">
        <v>31813138.060000002</v>
      </c>
    </row>
    <row r="142" spans="1:5" s="2" customFormat="1" ht="14.25" customHeight="1" x14ac:dyDescent="0.25">
      <c r="A142" s="26" t="s">
        <v>266</v>
      </c>
      <c r="B142" s="27"/>
      <c r="C142" s="27"/>
      <c r="D142" s="24">
        <v>15886</v>
      </c>
      <c r="E142" s="25">
        <v>34973981.330000006</v>
      </c>
    </row>
    <row r="143" spans="1:5" s="2" customFormat="1" ht="24" x14ac:dyDescent="0.25">
      <c r="A143" s="132" t="s">
        <v>267</v>
      </c>
      <c r="B143" s="18" t="s">
        <v>268</v>
      </c>
      <c r="C143" s="17" t="s">
        <v>269</v>
      </c>
      <c r="D143" s="19">
        <v>118</v>
      </c>
      <c r="E143" s="20">
        <v>579756.42000000004</v>
      </c>
    </row>
    <row r="144" spans="1:5" s="2" customFormat="1" ht="24" customHeight="1" x14ac:dyDescent="0.25">
      <c r="A144" s="134"/>
      <c r="B144" s="18" t="s">
        <v>270</v>
      </c>
      <c r="C144" s="17" t="s">
        <v>271</v>
      </c>
      <c r="D144" s="19">
        <v>218</v>
      </c>
      <c r="E144" s="20">
        <v>1599152.0799999998</v>
      </c>
    </row>
    <row r="145" spans="1:5" s="2" customFormat="1" ht="12" x14ac:dyDescent="0.25">
      <c r="A145" s="134"/>
      <c r="B145" s="18" t="s">
        <v>272</v>
      </c>
      <c r="C145" s="17" t="s">
        <v>273</v>
      </c>
      <c r="D145" s="19">
        <v>99</v>
      </c>
      <c r="E145" s="20">
        <v>1007264.61</v>
      </c>
    </row>
    <row r="146" spans="1:5" s="2" customFormat="1" ht="12" x14ac:dyDescent="0.25">
      <c r="A146" s="134"/>
      <c r="B146" s="18" t="s">
        <v>274</v>
      </c>
      <c r="C146" s="17" t="s">
        <v>275</v>
      </c>
      <c r="D146" s="19">
        <v>118</v>
      </c>
      <c r="E146" s="20">
        <v>1200578.02</v>
      </c>
    </row>
    <row r="147" spans="1:5" s="2" customFormat="1" ht="12" x14ac:dyDescent="0.25">
      <c r="A147" s="134"/>
      <c r="B147" s="18" t="s">
        <v>276</v>
      </c>
      <c r="C147" s="17" t="s">
        <v>277</v>
      </c>
      <c r="D147" s="19">
        <v>250</v>
      </c>
      <c r="E147" s="20">
        <v>1454052.5</v>
      </c>
    </row>
    <row r="148" spans="1:5" s="28" customFormat="1" ht="12" x14ac:dyDescent="0.25">
      <c r="A148" s="134"/>
      <c r="B148" s="18" t="s">
        <v>278</v>
      </c>
      <c r="C148" s="17" t="s">
        <v>279</v>
      </c>
      <c r="D148" s="19">
        <v>120</v>
      </c>
      <c r="E148" s="20">
        <v>1027508.3999999999</v>
      </c>
    </row>
    <row r="149" spans="1:5" s="2" customFormat="1" ht="12" x14ac:dyDescent="0.25">
      <c r="A149" s="134"/>
      <c r="B149" s="18" t="s">
        <v>280</v>
      </c>
      <c r="C149" s="17" t="s">
        <v>281</v>
      </c>
      <c r="D149" s="19">
        <v>120</v>
      </c>
      <c r="E149" s="20">
        <v>1027508.3999999999</v>
      </c>
    </row>
    <row r="150" spans="1:5" s="2" customFormat="1" ht="12" x14ac:dyDescent="0.25">
      <c r="A150" s="134"/>
      <c r="B150" s="18" t="s">
        <v>282</v>
      </c>
      <c r="C150" s="17" t="s">
        <v>283</v>
      </c>
      <c r="D150" s="19">
        <v>50</v>
      </c>
      <c r="E150" s="20">
        <v>652598</v>
      </c>
    </row>
    <row r="151" spans="1:5" s="2" customFormat="1" ht="12" x14ac:dyDescent="0.25">
      <c r="A151" s="134"/>
      <c r="B151" s="18" t="s">
        <v>284</v>
      </c>
      <c r="C151" s="17" t="s">
        <v>285</v>
      </c>
      <c r="D151" s="19">
        <v>44</v>
      </c>
      <c r="E151" s="20">
        <v>528896.27999999991</v>
      </c>
    </row>
    <row r="152" spans="1:5" s="2" customFormat="1" ht="12" x14ac:dyDescent="0.25">
      <c r="A152" s="134"/>
      <c r="B152" s="18" t="s">
        <v>286</v>
      </c>
      <c r="C152" s="17" t="s">
        <v>287</v>
      </c>
      <c r="D152" s="19">
        <v>7</v>
      </c>
      <c r="E152" s="20">
        <v>20560.399999999998</v>
      </c>
    </row>
    <row r="153" spans="1:5" s="2" customFormat="1" ht="12" x14ac:dyDescent="0.25">
      <c r="A153" s="134"/>
      <c r="B153" s="18" t="s">
        <v>288</v>
      </c>
      <c r="C153" s="17" t="s">
        <v>289</v>
      </c>
      <c r="D153" s="19">
        <v>214</v>
      </c>
      <c r="E153" s="20">
        <v>1099499.9000000001</v>
      </c>
    </row>
    <row r="154" spans="1:5" s="2" customFormat="1" ht="12" x14ac:dyDescent="0.25">
      <c r="A154" s="135"/>
      <c r="B154" s="18" t="s">
        <v>290</v>
      </c>
      <c r="C154" s="17" t="s">
        <v>291</v>
      </c>
      <c r="D154" s="19">
        <v>7</v>
      </c>
      <c r="E154" s="20">
        <v>31109.47</v>
      </c>
    </row>
    <row r="155" spans="1:5" s="2" customFormat="1" ht="12" x14ac:dyDescent="0.25">
      <c r="A155" s="26" t="s">
        <v>292</v>
      </c>
      <c r="B155" s="27"/>
      <c r="C155" s="27"/>
      <c r="D155" s="24">
        <v>1365</v>
      </c>
      <c r="E155" s="25">
        <v>10228484.48</v>
      </c>
    </row>
    <row r="156" spans="1:5" s="2" customFormat="1" ht="24" x14ac:dyDescent="0.25">
      <c r="A156" s="17" t="s">
        <v>293</v>
      </c>
      <c r="B156" s="18" t="s">
        <v>294</v>
      </c>
      <c r="C156" s="17" t="s">
        <v>295</v>
      </c>
      <c r="D156" s="19">
        <v>1588</v>
      </c>
      <c r="E156" s="20">
        <v>680648.56</v>
      </c>
    </row>
    <row r="157" spans="1:5" s="2" customFormat="1" ht="12" x14ac:dyDescent="0.25">
      <c r="A157" s="26" t="s">
        <v>296</v>
      </c>
      <c r="B157" s="27"/>
      <c r="C157" s="27"/>
      <c r="D157" s="24">
        <v>1588</v>
      </c>
      <c r="E157" s="25">
        <v>680648.56</v>
      </c>
    </row>
    <row r="158" spans="1:5" s="2" customFormat="1" ht="12" x14ac:dyDescent="0.25">
      <c r="A158" s="29" t="s">
        <v>297</v>
      </c>
      <c r="B158" s="29"/>
      <c r="C158" s="29"/>
      <c r="D158" s="30">
        <v>248976</v>
      </c>
      <c r="E158" s="31">
        <v>437003467.69999981</v>
      </c>
    </row>
    <row r="159" spans="1:5" s="2" customFormat="1" ht="12" x14ac:dyDescent="0.25">
      <c r="A159" s="1"/>
      <c r="C159" s="1"/>
      <c r="D159" s="3"/>
      <c r="E159" s="3"/>
    </row>
    <row r="160" spans="1:5" s="2" customFormat="1" ht="12" x14ac:dyDescent="0.25">
      <c r="A160" s="130" t="s">
        <v>298</v>
      </c>
      <c r="B160" s="130"/>
      <c r="C160" s="130"/>
      <c r="D160" s="130"/>
      <c r="E160" s="130"/>
    </row>
    <row r="161" spans="1:5" s="2" customFormat="1" ht="12" x14ac:dyDescent="0.25">
      <c r="A161" s="129" t="s">
        <v>299</v>
      </c>
      <c r="B161" s="129"/>
      <c r="C161" s="129"/>
      <c r="D161" s="129"/>
      <c r="E161" s="129"/>
    </row>
    <row r="162" spans="1:5" s="2" customFormat="1" ht="12" x14ac:dyDescent="0.25">
      <c r="A162" s="130" t="s">
        <v>300</v>
      </c>
      <c r="B162" s="129"/>
      <c r="C162" s="129"/>
      <c r="D162" s="129"/>
      <c r="E162" s="129"/>
    </row>
    <row r="163" spans="1:5" s="2" customFormat="1" ht="12" x14ac:dyDescent="0.25">
      <c r="A163" s="129" t="s">
        <v>301</v>
      </c>
      <c r="B163" s="129"/>
      <c r="C163" s="129"/>
      <c r="D163" s="129"/>
      <c r="E163" s="129"/>
    </row>
    <row r="164" spans="1:5" s="2" customFormat="1" ht="12" x14ac:dyDescent="0.25">
      <c r="A164" s="129" t="s">
        <v>302</v>
      </c>
      <c r="B164" s="129"/>
      <c r="C164" s="129"/>
      <c r="D164" s="129"/>
      <c r="E164" s="129"/>
    </row>
    <row r="165" spans="1:5" s="2" customFormat="1" ht="24" customHeight="1" x14ac:dyDescent="0.25">
      <c r="A165" s="130" t="s">
        <v>303</v>
      </c>
      <c r="B165" s="129"/>
      <c r="C165" s="129"/>
      <c r="D165" s="129"/>
      <c r="E165" s="129"/>
    </row>
    <row r="166" spans="1:5" s="2" customFormat="1" ht="23.25" customHeight="1" x14ac:dyDescent="0.25">
      <c r="A166" s="130" t="s">
        <v>304</v>
      </c>
      <c r="B166" s="130"/>
      <c r="C166" s="130"/>
      <c r="D166" s="130"/>
      <c r="E166" s="130"/>
    </row>
    <row r="167" spans="1:5" s="2" customFormat="1" ht="12" x14ac:dyDescent="0.25">
      <c r="A167" s="129" t="s">
        <v>305</v>
      </c>
      <c r="B167" s="129"/>
      <c r="C167" s="129"/>
      <c r="D167" s="129"/>
      <c r="E167" s="129"/>
    </row>
    <row r="168" spans="1:5" s="2" customFormat="1" ht="12" x14ac:dyDescent="0.25">
      <c r="A168" s="1"/>
      <c r="C168" s="1"/>
      <c r="D168" s="3"/>
      <c r="E168" s="4"/>
    </row>
    <row r="169" spans="1:5" s="2" customFormat="1" ht="12" x14ac:dyDescent="0.25">
      <c r="A169" s="1"/>
      <c r="C169" s="1"/>
      <c r="D169" s="3"/>
      <c r="E169" s="4"/>
    </row>
    <row r="170" spans="1:5" s="2" customFormat="1" ht="12" x14ac:dyDescent="0.25">
      <c r="A170" s="1"/>
      <c r="C170" s="1"/>
      <c r="D170" s="3"/>
      <c r="E170" s="4"/>
    </row>
    <row r="171" spans="1:5" s="2" customFormat="1" ht="12" x14ac:dyDescent="0.25">
      <c r="A171" s="1"/>
      <c r="C171" s="1"/>
      <c r="D171" s="3"/>
      <c r="E171" s="4"/>
    </row>
    <row r="172" spans="1:5" s="2" customFormat="1" ht="12" x14ac:dyDescent="0.25">
      <c r="A172" s="1"/>
      <c r="C172" s="1"/>
      <c r="D172" s="3"/>
      <c r="E172" s="4"/>
    </row>
    <row r="173" spans="1:5" s="2" customFormat="1" ht="12" x14ac:dyDescent="0.25">
      <c r="A173" s="1"/>
      <c r="C173" s="1"/>
      <c r="D173" s="3"/>
      <c r="E173" s="4"/>
    </row>
    <row r="174" spans="1:5" s="2" customFormat="1" ht="12" x14ac:dyDescent="0.25">
      <c r="A174" s="1"/>
      <c r="C174" s="1"/>
      <c r="D174" s="3"/>
      <c r="E174" s="4"/>
    </row>
    <row r="175" spans="1:5" s="2" customFormat="1" ht="12" x14ac:dyDescent="0.25">
      <c r="A175" s="1"/>
      <c r="C175" s="1"/>
      <c r="D175" s="3"/>
      <c r="E175" s="4"/>
    </row>
    <row r="176" spans="1:5" s="2" customFormat="1" ht="12" x14ac:dyDescent="0.25">
      <c r="A176" s="1"/>
      <c r="C176" s="1"/>
      <c r="D176" s="3"/>
      <c r="E176" s="4"/>
    </row>
    <row r="177" spans="1:5" s="2" customFormat="1" ht="12" x14ac:dyDescent="0.25">
      <c r="A177" s="1"/>
      <c r="C177" s="1"/>
      <c r="D177" s="3"/>
      <c r="E177" s="4"/>
    </row>
    <row r="178" spans="1:5" s="2" customFormat="1" ht="12" x14ac:dyDescent="0.25">
      <c r="A178" s="1"/>
      <c r="C178" s="1"/>
      <c r="D178" s="3"/>
      <c r="E178" s="4"/>
    </row>
    <row r="179" spans="1:5" s="2" customFormat="1" ht="12" x14ac:dyDescent="0.25">
      <c r="A179" s="1"/>
      <c r="C179" s="1"/>
      <c r="D179" s="3"/>
      <c r="E179" s="4"/>
    </row>
    <row r="180" spans="1:5" s="2" customFormat="1" ht="12" x14ac:dyDescent="0.25">
      <c r="A180" s="1"/>
      <c r="C180" s="1"/>
      <c r="D180" s="3"/>
      <c r="E180" s="4"/>
    </row>
    <row r="181" spans="1:5" s="2" customFormat="1" ht="12" x14ac:dyDescent="0.25">
      <c r="A181" s="1"/>
      <c r="C181" s="1"/>
      <c r="D181" s="3"/>
      <c r="E181" s="4"/>
    </row>
    <row r="182" spans="1:5" s="2" customFormat="1" ht="12" x14ac:dyDescent="0.25">
      <c r="A182" s="1"/>
      <c r="C182" s="1"/>
      <c r="D182" s="3"/>
      <c r="E182" s="4"/>
    </row>
    <row r="183" spans="1:5" s="2" customFormat="1" ht="12" x14ac:dyDescent="0.25">
      <c r="A183" s="1"/>
      <c r="C183" s="1"/>
      <c r="D183" s="3"/>
      <c r="E183" s="4"/>
    </row>
    <row r="184" spans="1:5" s="2" customFormat="1" ht="12" x14ac:dyDescent="0.25">
      <c r="A184" s="1"/>
      <c r="C184" s="1"/>
      <c r="D184" s="3"/>
      <c r="E184" s="4"/>
    </row>
    <row r="185" spans="1:5" s="2" customFormat="1" ht="12" x14ac:dyDescent="0.25">
      <c r="A185" s="1"/>
      <c r="C185" s="1"/>
      <c r="D185" s="3"/>
      <c r="E185" s="4"/>
    </row>
    <row r="186" spans="1:5" s="2" customFormat="1" ht="12" x14ac:dyDescent="0.25">
      <c r="A186" s="1"/>
      <c r="C186" s="1"/>
      <c r="D186" s="3"/>
      <c r="E186" s="4"/>
    </row>
    <row r="187" spans="1:5" s="2" customFormat="1" ht="12" x14ac:dyDescent="0.25">
      <c r="A187" s="1"/>
      <c r="C187" s="1"/>
      <c r="D187" s="3"/>
      <c r="E187" s="4"/>
    </row>
    <row r="188" spans="1:5" s="2" customFormat="1" ht="12" x14ac:dyDescent="0.25">
      <c r="A188" s="1"/>
      <c r="C188" s="1"/>
      <c r="D188" s="3"/>
      <c r="E188" s="4"/>
    </row>
    <row r="189" spans="1:5" s="2" customFormat="1" ht="12" x14ac:dyDescent="0.25">
      <c r="A189" s="1"/>
      <c r="C189" s="1"/>
      <c r="D189" s="3"/>
      <c r="E189" s="4"/>
    </row>
    <row r="190" spans="1:5" s="2" customFormat="1" ht="12" x14ac:dyDescent="0.25">
      <c r="A190" s="1"/>
      <c r="C190" s="1"/>
      <c r="D190" s="3"/>
      <c r="E190" s="4"/>
    </row>
    <row r="191" spans="1:5" s="2" customFormat="1" ht="12" x14ac:dyDescent="0.25">
      <c r="A191" s="1"/>
      <c r="C191" s="1"/>
      <c r="D191" s="3"/>
      <c r="E191" s="4"/>
    </row>
    <row r="192" spans="1:5" s="2" customFormat="1" ht="12" x14ac:dyDescent="0.25">
      <c r="A192" s="1"/>
      <c r="C192" s="1"/>
      <c r="D192" s="3"/>
      <c r="E192" s="4"/>
    </row>
    <row r="193" spans="1:5" s="2" customFormat="1" ht="12" x14ac:dyDescent="0.25">
      <c r="A193" s="1"/>
      <c r="C193" s="1"/>
      <c r="D193" s="3"/>
      <c r="E193" s="4"/>
    </row>
    <row r="194" spans="1:5" s="2" customFormat="1" ht="12" x14ac:dyDescent="0.25">
      <c r="A194" s="1"/>
      <c r="C194" s="1"/>
      <c r="D194" s="3"/>
      <c r="E194" s="4"/>
    </row>
    <row r="195" spans="1:5" s="2" customFormat="1" ht="12" x14ac:dyDescent="0.25">
      <c r="A195" s="1"/>
      <c r="C195" s="1"/>
      <c r="D195" s="3"/>
      <c r="E195" s="4"/>
    </row>
    <row r="196" spans="1:5" s="2" customFormat="1" ht="12" x14ac:dyDescent="0.25">
      <c r="A196" s="1"/>
      <c r="C196" s="1"/>
      <c r="D196" s="3"/>
      <c r="E196" s="4"/>
    </row>
    <row r="197" spans="1:5" s="2" customFormat="1" ht="12" x14ac:dyDescent="0.25">
      <c r="A197" s="1"/>
      <c r="C197" s="1"/>
      <c r="D197" s="3"/>
      <c r="E197" s="4"/>
    </row>
    <row r="198" spans="1:5" s="2" customFormat="1" ht="12" x14ac:dyDescent="0.25">
      <c r="A198" s="1"/>
      <c r="C198" s="1"/>
      <c r="D198" s="3"/>
      <c r="E198" s="4"/>
    </row>
    <row r="199" spans="1:5" s="2" customFormat="1" ht="12" x14ac:dyDescent="0.25">
      <c r="A199" s="1"/>
      <c r="C199" s="1"/>
      <c r="D199" s="3"/>
      <c r="E199" s="4"/>
    </row>
    <row r="200" spans="1:5" s="2" customFormat="1" ht="12" x14ac:dyDescent="0.25">
      <c r="A200" s="1"/>
      <c r="C200" s="1"/>
      <c r="D200" s="3"/>
      <c r="E200" s="4"/>
    </row>
    <row r="201" spans="1:5" s="2" customFormat="1" ht="12" x14ac:dyDescent="0.25">
      <c r="A201" s="1"/>
      <c r="C201" s="1"/>
      <c r="D201" s="3"/>
      <c r="E201" s="4"/>
    </row>
    <row r="202" spans="1:5" s="2" customFormat="1" ht="12" x14ac:dyDescent="0.25">
      <c r="A202" s="1"/>
      <c r="C202" s="1"/>
      <c r="D202" s="3"/>
      <c r="E202" s="4"/>
    </row>
    <row r="203" spans="1:5" s="2" customFormat="1" ht="12" x14ac:dyDescent="0.25">
      <c r="A203" s="1"/>
      <c r="C203" s="1"/>
      <c r="D203" s="3"/>
      <c r="E203" s="4"/>
    </row>
    <row r="204" spans="1:5" s="2" customFormat="1" ht="12" x14ac:dyDescent="0.25">
      <c r="A204" s="1"/>
      <c r="C204" s="1"/>
      <c r="D204" s="3"/>
      <c r="E204" s="4"/>
    </row>
    <row r="205" spans="1:5" s="2" customFormat="1" ht="12" x14ac:dyDescent="0.25">
      <c r="A205" s="1"/>
      <c r="C205" s="1"/>
      <c r="D205" s="3"/>
      <c r="E205" s="4"/>
    </row>
    <row r="206" spans="1:5" s="2" customFormat="1" ht="12" x14ac:dyDescent="0.25">
      <c r="A206" s="1"/>
      <c r="C206" s="1"/>
      <c r="D206" s="3"/>
      <c r="E206" s="4"/>
    </row>
    <row r="207" spans="1:5" s="2" customFormat="1" ht="12" x14ac:dyDescent="0.25">
      <c r="A207" s="1"/>
      <c r="C207" s="1"/>
      <c r="D207" s="3"/>
      <c r="E207" s="4"/>
    </row>
    <row r="208" spans="1:5" s="2" customFormat="1" ht="12" x14ac:dyDescent="0.25">
      <c r="A208" s="1"/>
      <c r="C208" s="1"/>
      <c r="D208" s="3"/>
      <c r="E208" s="4"/>
    </row>
    <row r="209" spans="1:5" s="2" customFormat="1" ht="12" x14ac:dyDescent="0.25">
      <c r="A209" s="1"/>
      <c r="C209" s="1"/>
      <c r="D209" s="3"/>
      <c r="E209" s="4"/>
    </row>
    <row r="210" spans="1:5" s="2" customFormat="1" ht="12" x14ac:dyDescent="0.25">
      <c r="A210" s="1"/>
      <c r="C210" s="1"/>
      <c r="D210" s="3"/>
      <c r="E210" s="4"/>
    </row>
    <row r="211" spans="1:5" s="2" customFormat="1" ht="12" x14ac:dyDescent="0.25">
      <c r="A211" s="1"/>
      <c r="C211" s="1"/>
      <c r="D211" s="3"/>
      <c r="E211" s="4"/>
    </row>
    <row r="212" spans="1:5" s="2" customFormat="1" ht="12" x14ac:dyDescent="0.25">
      <c r="A212" s="1"/>
      <c r="C212" s="1"/>
      <c r="D212" s="3"/>
      <c r="E212" s="4"/>
    </row>
    <row r="213" spans="1:5" s="2" customFormat="1" ht="12" x14ac:dyDescent="0.25">
      <c r="A213" s="1"/>
      <c r="C213" s="1"/>
      <c r="D213" s="3"/>
      <c r="E213" s="4"/>
    </row>
    <row r="214" spans="1:5" s="2" customFormat="1" ht="12" x14ac:dyDescent="0.25">
      <c r="A214" s="1"/>
      <c r="C214" s="1"/>
      <c r="D214" s="3"/>
      <c r="E214" s="4"/>
    </row>
    <row r="215" spans="1:5" s="2" customFormat="1" ht="12" x14ac:dyDescent="0.25">
      <c r="A215" s="1"/>
      <c r="C215" s="1"/>
      <c r="D215" s="3"/>
      <c r="E215" s="4"/>
    </row>
    <row r="216" spans="1:5" s="2" customFormat="1" ht="12" x14ac:dyDescent="0.25">
      <c r="A216" s="1"/>
      <c r="C216" s="1"/>
      <c r="D216" s="3"/>
      <c r="E216" s="4"/>
    </row>
    <row r="217" spans="1:5" s="2" customFormat="1" ht="12" x14ac:dyDescent="0.25">
      <c r="A217" s="1"/>
      <c r="C217" s="1"/>
      <c r="D217" s="3"/>
      <c r="E217" s="4"/>
    </row>
    <row r="218" spans="1:5" s="2" customFormat="1" ht="12" x14ac:dyDescent="0.25">
      <c r="A218" s="1"/>
      <c r="C218" s="1"/>
      <c r="D218" s="3"/>
      <c r="E218" s="4"/>
    </row>
    <row r="219" spans="1:5" s="2" customFormat="1" ht="12" x14ac:dyDescent="0.25">
      <c r="A219" s="1"/>
      <c r="C219" s="1"/>
      <c r="D219" s="3"/>
      <c r="E219" s="4"/>
    </row>
    <row r="220" spans="1:5" s="2" customFormat="1" ht="12" x14ac:dyDescent="0.25">
      <c r="A220" s="1"/>
      <c r="C220" s="1"/>
      <c r="D220" s="3"/>
      <c r="E220" s="4"/>
    </row>
    <row r="221" spans="1:5" s="2" customFormat="1" ht="12" x14ac:dyDescent="0.25">
      <c r="A221" s="1"/>
      <c r="C221" s="1"/>
      <c r="D221" s="3"/>
      <c r="E221" s="4"/>
    </row>
    <row r="222" spans="1:5" s="2" customFormat="1" ht="12" x14ac:dyDescent="0.25">
      <c r="A222" s="1"/>
      <c r="C222" s="1"/>
      <c r="D222" s="3"/>
      <c r="E222" s="4"/>
    </row>
    <row r="223" spans="1:5" s="2" customFormat="1" ht="12" x14ac:dyDescent="0.25">
      <c r="A223" s="1"/>
      <c r="C223" s="1"/>
      <c r="D223" s="3"/>
      <c r="E223" s="4"/>
    </row>
    <row r="224" spans="1:5" s="2" customFormat="1" ht="12" x14ac:dyDescent="0.25">
      <c r="A224" s="1"/>
      <c r="C224" s="1"/>
      <c r="D224" s="3"/>
      <c r="E224" s="4"/>
    </row>
    <row r="225" spans="1:5" s="2" customFormat="1" ht="12" x14ac:dyDescent="0.25">
      <c r="A225" s="1"/>
      <c r="C225" s="1"/>
      <c r="D225" s="3"/>
      <c r="E225" s="4"/>
    </row>
    <row r="226" spans="1:5" s="2" customFormat="1" ht="12" x14ac:dyDescent="0.25">
      <c r="A226" s="1"/>
      <c r="C226" s="1"/>
      <c r="D226" s="3"/>
      <c r="E226" s="4"/>
    </row>
    <row r="227" spans="1:5" s="2" customFormat="1" ht="12" x14ac:dyDescent="0.25">
      <c r="A227" s="1"/>
      <c r="C227" s="1"/>
      <c r="D227" s="3"/>
      <c r="E227" s="4"/>
    </row>
    <row r="228" spans="1:5" s="2" customFormat="1" ht="12" x14ac:dyDescent="0.25">
      <c r="A228" s="1"/>
      <c r="C228" s="1"/>
      <c r="D228" s="3"/>
      <c r="E228" s="4"/>
    </row>
    <row r="229" spans="1:5" s="2" customFormat="1" ht="12" x14ac:dyDescent="0.25">
      <c r="A229" s="1"/>
      <c r="C229" s="1"/>
      <c r="D229" s="3"/>
      <c r="E229" s="4"/>
    </row>
    <row r="230" spans="1:5" s="2" customFormat="1" ht="12" x14ac:dyDescent="0.25">
      <c r="A230" s="1"/>
      <c r="C230" s="1"/>
      <c r="D230" s="3"/>
      <c r="E230" s="4"/>
    </row>
    <row r="231" spans="1:5" s="2" customFormat="1" ht="12" x14ac:dyDescent="0.25">
      <c r="A231" s="1"/>
      <c r="C231" s="1"/>
      <c r="D231" s="3"/>
      <c r="E231" s="4"/>
    </row>
    <row r="232" spans="1:5" s="2" customFormat="1" ht="12" x14ac:dyDescent="0.25">
      <c r="A232" s="1"/>
      <c r="C232" s="1"/>
      <c r="D232" s="3"/>
      <c r="E232" s="4"/>
    </row>
    <row r="233" spans="1:5" s="2" customFormat="1" ht="12" x14ac:dyDescent="0.25">
      <c r="A233" s="1"/>
      <c r="C233" s="1"/>
      <c r="D233" s="3"/>
      <c r="E233" s="4"/>
    </row>
    <row r="234" spans="1:5" s="2" customFormat="1" ht="12" x14ac:dyDescent="0.25">
      <c r="A234" s="1"/>
      <c r="C234" s="1"/>
      <c r="D234" s="3"/>
      <c r="E234" s="4"/>
    </row>
    <row r="235" spans="1:5" s="2" customFormat="1" ht="12" x14ac:dyDescent="0.25">
      <c r="A235" s="1"/>
      <c r="C235" s="1"/>
      <c r="D235" s="3"/>
      <c r="E235" s="4"/>
    </row>
    <row r="236" spans="1:5" s="2" customFormat="1" ht="12" x14ac:dyDescent="0.25">
      <c r="A236" s="1"/>
      <c r="C236" s="1"/>
      <c r="D236" s="3"/>
      <c r="E236" s="4"/>
    </row>
    <row r="237" spans="1:5" s="2" customFormat="1" ht="12" x14ac:dyDescent="0.25">
      <c r="A237" s="1"/>
      <c r="C237" s="1"/>
      <c r="D237" s="3"/>
      <c r="E237" s="4"/>
    </row>
    <row r="238" spans="1:5" s="2" customFormat="1" ht="12" x14ac:dyDescent="0.25">
      <c r="A238" s="1"/>
      <c r="C238" s="1"/>
      <c r="D238" s="3"/>
      <c r="E238" s="4"/>
    </row>
    <row r="239" spans="1:5" s="2" customFormat="1" ht="12" x14ac:dyDescent="0.25">
      <c r="A239" s="1"/>
      <c r="C239" s="1"/>
      <c r="D239" s="3"/>
      <c r="E239" s="4"/>
    </row>
    <row r="240" spans="1:5" s="2" customFormat="1" ht="12" x14ac:dyDescent="0.25">
      <c r="A240" s="1"/>
      <c r="C240" s="1"/>
      <c r="D240" s="3"/>
      <c r="E240" s="4"/>
    </row>
    <row r="241" spans="1:5" s="2" customFormat="1" ht="12" x14ac:dyDescent="0.25">
      <c r="A241" s="1"/>
      <c r="C241" s="1"/>
      <c r="D241" s="3"/>
      <c r="E241" s="4"/>
    </row>
    <row r="242" spans="1:5" s="2" customFormat="1" ht="12" x14ac:dyDescent="0.25">
      <c r="A242" s="1"/>
      <c r="C242" s="1"/>
      <c r="D242" s="3"/>
      <c r="E242" s="4"/>
    </row>
    <row r="243" spans="1:5" s="2" customFormat="1" ht="12" x14ac:dyDescent="0.25">
      <c r="A243" s="1"/>
      <c r="C243" s="1"/>
      <c r="D243" s="3"/>
      <c r="E243" s="4"/>
    </row>
    <row r="244" spans="1:5" s="2" customFormat="1" ht="12" x14ac:dyDescent="0.25">
      <c r="A244" s="1"/>
      <c r="C244" s="1"/>
      <c r="D244" s="3"/>
      <c r="E244" s="4"/>
    </row>
    <row r="245" spans="1:5" s="2" customFormat="1" ht="12" x14ac:dyDescent="0.25">
      <c r="A245" s="1"/>
      <c r="C245" s="1"/>
      <c r="D245" s="3"/>
      <c r="E245" s="4"/>
    </row>
    <row r="246" spans="1:5" s="2" customFormat="1" ht="12" x14ac:dyDescent="0.25">
      <c r="A246" s="1"/>
      <c r="C246" s="1"/>
      <c r="D246" s="3"/>
      <c r="E246" s="4"/>
    </row>
    <row r="247" spans="1:5" s="2" customFormat="1" ht="12" x14ac:dyDescent="0.25">
      <c r="A247" s="1"/>
      <c r="C247" s="1"/>
      <c r="D247" s="3"/>
      <c r="E247" s="4"/>
    </row>
    <row r="248" spans="1:5" s="2" customFormat="1" ht="12" x14ac:dyDescent="0.25">
      <c r="A248" s="1"/>
      <c r="C248" s="1"/>
      <c r="D248" s="3"/>
      <c r="E248" s="4"/>
    </row>
    <row r="249" spans="1:5" s="2" customFormat="1" ht="12" x14ac:dyDescent="0.25">
      <c r="A249" s="1"/>
      <c r="C249" s="1"/>
      <c r="D249" s="3"/>
      <c r="E249" s="4"/>
    </row>
    <row r="250" spans="1:5" s="2" customFormat="1" ht="12" x14ac:dyDescent="0.25">
      <c r="A250" s="1"/>
      <c r="C250" s="1"/>
      <c r="D250" s="3"/>
      <c r="E250" s="4"/>
    </row>
    <row r="251" spans="1:5" s="2" customFormat="1" ht="12" x14ac:dyDescent="0.25">
      <c r="A251" s="1"/>
      <c r="C251" s="1"/>
      <c r="D251" s="3"/>
      <c r="E251" s="4"/>
    </row>
    <row r="252" spans="1:5" s="2" customFormat="1" ht="12" x14ac:dyDescent="0.25">
      <c r="A252" s="1"/>
      <c r="C252" s="1"/>
      <c r="D252" s="3"/>
      <c r="E252" s="4"/>
    </row>
    <row r="253" spans="1:5" s="2" customFormat="1" ht="12" x14ac:dyDescent="0.25">
      <c r="A253" s="1"/>
      <c r="C253" s="1"/>
      <c r="D253" s="3"/>
      <c r="E253" s="4"/>
    </row>
    <row r="254" spans="1:5" s="2" customFormat="1" ht="12" x14ac:dyDescent="0.25">
      <c r="A254" s="1"/>
      <c r="C254" s="1"/>
      <c r="D254" s="3"/>
      <c r="E254" s="4"/>
    </row>
    <row r="255" spans="1:5" s="2" customFormat="1" ht="12" x14ac:dyDescent="0.25">
      <c r="A255" s="1"/>
      <c r="C255" s="1"/>
      <c r="D255" s="3"/>
      <c r="E255" s="4"/>
    </row>
    <row r="256" spans="1:5" s="2" customFormat="1" ht="12" x14ac:dyDescent="0.25">
      <c r="A256" s="1"/>
      <c r="C256" s="1"/>
      <c r="D256" s="3"/>
      <c r="E256" s="4"/>
    </row>
    <row r="257" spans="1:5" s="2" customFormat="1" ht="12" x14ac:dyDescent="0.25">
      <c r="A257" s="1"/>
      <c r="C257" s="1"/>
      <c r="D257" s="3"/>
      <c r="E257" s="4"/>
    </row>
    <row r="258" spans="1:5" s="2" customFormat="1" ht="12" x14ac:dyDescent="0.25">
      <c r="A258" s="1"/>
      <c r="C258" s="1"/>
      <c r="D258" s="3"/>
      <c r="E258" s="4"/>
    </row>
    <row r="259" spans="1:5" s="2" customFormat="1" ht="12" x14ac:dyDescent="0.25">
      <c r="A259" s="1"/>
      <c r="C259" s="1"/>
      <c r="D259" s="3"/>
      <c r="E259" s="4"/>
    </row>
    <row r="260" spans="1:5" s="2" customFormat="1" ht="12" x14ac:dyDescent="0.25">
      <c r="A260" s="1"/>
      <c r="C260" s="1"/>
      <c r="D260" s="3"/>
      <c r="E260" s="4"/>
    </row>
    <row r="261" spans="1:5" s="2" customFormat="1" ht="12" x14ac:dyDescent="0.25">
      <c r="A261" s="1"/>
      <c r="C261" s="1"/>
      <c r="D261" s="3"/>
      <c r="E261" s="4"/>
    </row>
    <row r="262" spans="1:5" s="2" customFormat="1" ht="12" x14ac:dyDescent="0.25">
      <c r="A262" s="1"/>
      <c r="C262" s="1"/>
      <c r="D262" s="3"/>
      <c r="E262" s="4"/>
    </row>
    <row r="263" spans="1:5" s="2" customFormat="1" ht="12" x14ac:dyDescent="0.25">
      <c r="A263" s="1"/>
      <c r="C263" s="1"/>
      <c r="D263" s="3"/>
      <c r="E263" s="4"/>
    </row>
    <row r="264" spans="1:5" s="2" customFormat="1" ht="12" x14ac:dyDescent="0.25">
      <c r="A264" s="1"/>
      <c r="C264" s="1"/>
      <c r="D264" s="3"/>
      <c r="E264" s="4"/>
    </row>
    <row r="265" spans="1:5" s="2" customFormat="1" ht="12" x14ac:dyDescent="0.25">
      <c r="A265" s="1"/>
      <c r="C265" s="1"/>
      <c r="D265" s="3"/>
      <c r="E265" s="4"/>
    </row>
    <row r="266" spans="1:5" s="2" customFormat="1" ht="12" x14ac:dyDescent="0.25">
      <c r="A266" s="1"/>
      <c r="C266" s="1"/>
      <c r="D266" s="3"/>
      <c r="E266" s="4"/>
    </row>
    <row r="267" spans="1:5" s="2" customFormat="1" ht="12" x14ac:dyDescent="0.25">
      <c r="A267" s="1"/>
      <c r="C267" s="1"/>
      <c r="D267" s="3"/>
      <c r="E267" s="4"/>
    </row>
    <row r="268" spans="1:5" s="2" customFormat="1" ht="12" x14ac:dyDescent="0.25">
      <c r="A268" s="1"/>
      <c r="C268" s="1"/>
      <c r="D268" s="3"/>
      <c r="E268" s="4"/>
    </row>
    <row r="269" spans="1:5" s="2" customFormat="1" ht="12" x14ac:dyDescent="0.25">
      <c r="A269" s="1"/>
      <c r="C269" s="1"/>
      <c r="D269" s="3"/>
      <c r="E269" s="4"/>
    </row>
    <row r="270" spans="1:5" s="2" customFormat="1" ht="12" x14ac:dyDescent="0.25">
      <c r="A270" s="1"/>
      <c r="C270" s="1"/>
      <c r="D270" s="3"/>
      <c r="E270" s="4"/>
    </row>
    <row r="271" spans="1:5" s="2" customFormat="1" ht="12" x14ac:dyDescent="0.25">
      <c r="A271" s="1"/>
      <c r="C271" s="1"/>
      <c r="D271" s="3"/>
      <c r="E271" s="4"/>
    </row>
    <row r="272" spans="1:5" s="2" customFormat="1" ht="12" x14ac:dyDescent="0.25">
      <c r="A272" s="1"/>
      <c r="C272" s="1"/>
      <c r="D272" s="3"/>
      <c r="E272" s="4"/>
    </row>
    <row r="273" spans="1:5" s="2" customFormat="1" ht="12" x14ac:dyDescent="0.25">
      <c r="A273" s="1"/>
      <c r="C273" s="1"/>
      <c r="D273" s="3"/>
      <c r="E273" s="4"/>
    </row>
    <row r="274" spans="1:5" s="2" customFormat="1" ht="12" x14ac:dyDescent="0.25">
      <c r="A274" s="1"/>
      <c r="C274" s="1"/>
      <c r="D274" s="3"/>
      <c r="E274" s="4"/>
    </row>
    <row r="275" spans="1:5" s="2" customFormat="1" ht="12" x14ac:dyDescent="0.25">
      <c r="A275" s="1"/>
      <c r="C275" s="1"/>
      <c r="D275" s="3"/>
      <c r="E275" s="4"/>
    </row>
    <row r="276" spans="1:5" s="2" customFormat="1" ht="12" x14ac:dyDescent="0.25">
      <c r="A276" s="1"/>
      <c r="C276" s="1"/>
      <c r="D276" s="3"/>
      <c r="E276" s="4"/>
    </row>
    <row r="277" spans="1:5" s="2" customFormat="1" ht="12" x14ac:dyDescent="0.25">
      <c r="A277" s="1"/>
      <c r="C277" s="1"/>
      <c r="D277" s="3"/>
      <c r="E277" s="4"/>
    </row>
    <row r="278" spans="1:5" s="2" customFormat="1" ht="12" x14ac:dyDescent="0.25">
      <c r="A278" s="1"/>
      <c r="C278" s="1"/>
      <c r="D278" s="3"/>
      <c r="E278" s="4"/>
    </row>
    <row r="279" spans="1:5" s="2" customFormat="1" ht="12" x14ac:dyDescent="0.25">
      <c r="A279" s="1"/>
      <c r="C279" s="1"/>
      <c r="D279" s="3"/>
      <c r="E279" s="4"/>
    </row>
    <row r="280" spans="1:5" s="2" customFormat="1" ht="12" x14ac:dyDescent="0.25">
      <c r="A280" s="1"/>
      <c r="C280" s="1"/>
      <c r="D280" s="3"/>
      <c r="E280" s="4"/>
    </row>
    <row r="281" spans="1:5" s="2" customFormat="1" ht="12" x14ac:dyDescent="0.25">
      <c r="A281" s="1"/>
      <c r="C281" s="1"/>
      <c r="D281" s="3"/>
      <c r="E281" s="4"/>
    </row>
    <row r="282" spans="1:5" s="2" customFormat="1" ht="12" x14ac:dyDescent="0.25">
      <c r="A282" s="1"/>
      <c r="C282" s="1"/>
      <c r="D282" s="3"/>
      <c r="E282" s="4"/>
    </row>
    <row r="283" spans="1:5" s="2" customFormat="1" ht="12" x14ac:dyDescent="0.25">
      <c r="A283" s="1"/>
      <c r="C283" s="1"/>
      <c r="D283" s="3"/>
      <c r="E283" s="4"/>
    </row>
    <row r="284" spans="1:5" s="2" customFormat="1" ht="12" x14ac:dyDescent="0.25">
      <c r="A284" s="1"/>
      <c r="C284" s="1"/>
      <c r="D284" s="3"/>
      <c r="E284" s="4"/>
    </row>
    <row r="285" spans="1:5" s="2" customFormat="1" ht="12" x14ac:dyDescent="0.25">
      <c r="A285" s="1"/>
      <c r="C285" s="1"/>
      <c r="D285" s="3"/>
      <c r="E285" s="4"/>
    </row>
    <row r="286" spans="1:5" s="2" customFormat="1" ht="12" x14ac:dyDescent="0.25">
      <c r="A286" s="1"/>
      <c r="C286" s="1"/>
      <c r="D286" s="3"/>
      <c r="E286" s="4"/>
    </row>
    <row r="287" spans="1:5" s="2" customFormat="1" ht="12" x14ac:dyDescent="0.25">
      <c r="A287" s="1"/>
      <c r="C287" s="1"/>
      <c r="D287" s="3"/>
      <c r="E287" s="4"/>
    </row>
    <row r="288" spans="1:5" s="2" customFormat="1" ht="12" x14ac:dyDescent="0.25">
      <c r="A288" s="1"/>
      <c r="C288" s="1"/>
      <c r="D288" s="3"/>
      <c r="E288" s="4"/>
    </row>
    <row r="289" spans="1:5" s="2" customFormat="1" ht="12" x14ac:dyDescent="0.25">
      <c r="A289" s="1"/>
      <c r="C289" s="1"/>
      <c r="D289" s="3"/>
      <c r="E289" s="4"/>
    </row>
    <row r="290" spans="1:5" s="2" customFormat="1" ht="12" x14ac:dyDescent="0.25">
      <c r="A290" s="1"/>
      <c r="C290" s="1"/>
      <c r="D290" s="3"/>
      <c r="E290" s="4"/>
    </row>
    <row r="291" spans="1:5" s="2" customFormat="1" ht="12" x14ac:dyDescent="0.25">
      <c r="A291" s="1"/>
      <c r="C291" s="1"/>
      <c r="D291" s="3"/>
      <c r="E291" s="4"/>
    </row>
    <row r="292" spans="1:5" s="2" customFormat="1" ht="12" x14ac:dyDescent="0.25">
      <c r="A292" s="1"/>
      <c r="C292" s="1"/>
      <c r="D292" s="3"/>
      <c r="E292" s="4"/>
    </row>
    <row r="293" spans="1:5" s="2" customFormat="1" ht="12" x14ac:dyDescent="0.25">
      <c r="A293" s="1"/>
      <c r="C293" s="1"/>
      <c r="D293" s="3"/>
      <c r="E293" s="4"/>
    </row>
    <row r="294" spans="1:5" s="2" customFormat="1" ht="12" x14ac:dyDescent="0.25">
      <c r="A294" s="1"/>
      <c r="C294" s="1"/>
      <c r="D294" s="3"/>
      <c r="E294" s="4"/>
    </row>
    <row r="295" spans="1:5" s="2" customFormat="1" ht="12" x14ac:dyDescent="0.25">
      <c r="A295" s="1"/>
      <c r="C295" s="1"/>
      <c r="D295" s="3"/>
      <c r="E295" s="4"/>
    </row>
    <row r="296" spans="1:5" s="2" customFormat="1" ht="12" x14ac:dyDescent="0.25">
      <c r="A296" s="1"/>
      <c r="C296" s="1"/>
      <c r="D296" s="3"/>
      <c r="E296" s="4"/>
    </row>
    <row r="297" spans="1:5" s="2" customFormat="1" ht="12" x14ac:dyDescent="0.25">
      <c r="A297" s="1"/>
      <c r="C297" s="1"/>
      <c r="D297" s="3"/>
      <c r="E297" s="4"/>
    </row>
    <row r="298" spans="1:5" s="2" customFormat="1" ht="12" x14ac:dyDescent="0.25">
      <c r="A298" s="1"/>
      <c r="C298" s="1"/>
      <c r="D298" s="3"/>
      <c r="E298" s="4"/>
    </row>
    <row r="299" spans="1:5" s="2" customFormat="1" ht="12" x14ac:dyDescent="0.25">
      <c r="A299" s="1"/>
      <c r="C299" s="1"/>
      <c r="D299" s="3"/>
      <c r="E299" s="4"/>
    </row>
    <row r="300" spans="1:5" s="2" customFormat="1" ht="12" x14ac:dyDescent="0.25">
      <c r="A300" s="1"/>
      <c r="C300" s="1"/>
      <c r="D300" s="3"/>
      <c r="E300" s="4"/>
    </row>
    <row r="301" spans="1:5" s="2" customFormat="1" ht="12" x14ac:dyDescent="0.25">
      <c r="A301" s="1"/>
      <c r="C301" s="1"/>
      <c r="D301" s="3"/>
      <c r="E301" s="4"/>
    </row>
    <row r="302" spans="1:5" s="2" customFormat="1" ht="12" x14ac:dyDescent="0.25">
      <c r="A302" s="1"/>
      <c r="C302" s="1"/>
      <c r="D302" s="3"/>
      <c r="E302" s="4"/>
    </row>
    <row r="303" spans="1:5" s="2" customFormat="1" ht="12" x14ac:dyDescent="0.25">
      <c r="A303" s="1"/>
      <c r="C303" s="1"/>
      <c r="D303" s="3"/>
      <c r="E303" s="4"/>
    </row>
    <row r="304" spans="1:5" s="2" customFormat="1" ht="12" x14ac:dyDescent="0.25">
      <c r="A304" s="1"/>
      <c r="C304" s="1"/>
      <c r="D304" s="3"/>
      <c r="E304" s="4"/>
    </row>
    <row r="305" spans="1:5" s="2" customFormat="1" ht="12" x14ac:dyDescent="0.25">
      <c r="A305" s="1"/>
      <c r="C305" s="1"/>
      <c r="D305" s="3"/>
      <c r="E305" s="4"/>
    </row>
    <row r="471" spans="4:4" x14ac:dyDescent="0.25">
      <c r="D471" s="32"/>
    </row>
    <row r="472" spans="4:4" x14ac:dyDescent="0.25">
      <c r="D472" s="32"/>
    </row>
    <row r="473" spans="4:4" x14ac:dyDescent="0.25">
      <c r="D473" s="32"/>
    </row>
    <row r="474" spans="4:4" x14ac:dyDescent="0.25">
      <c r="D474" s="32"/>
    </row>
    <row r="475" spans="4:4" x14ac:dyDescent="0.25">
      <c r="D475" s="32"/>
    </row>
    <row r="476" spans="4:4" x14ac:dyDescent="0.25">
      <c r="D476" s="32"/>
    </row>
    <row r="477" spans="4:4" x14ac:dyDescent="0.25">
      <c r="D477" s="32"/>
    </row>
    <row r="478" spans="4:4" x14ac:dyDescent="0.25">
      <c r="D478" s="32"/>
    </row>
    <row r="479" spans="4:4" x14ac:dyDescent="0.25">
      <c r="D479" s="32"/>
    </row>
    <row r="480" spans="4:4" x14ac:dyDescent="0.25">
      <c r="D480" s="32"/>
    </row>
    <row r="481" spans="4:4" x14ac:dyDescent="0.25">
      <c r="D481" s="32"/>
    </row>
    <row r="482" spans="4:4" x14ac:dyDescent="0.25">
      <c r="D482" s="32"/>
    </row>
    <row r="483" spans="4:4" x14ac:dyDescent="0.25">
      <c r="D483" s="32"/>
    </row>
    <row r="484" spans="4:4" x14ac:dyDescent="0.25">
      <c r="D484" s="32"/>
    </row>
    <row r="485" spans="4:4" x14ac:dyDescent="0.25">
      <c r="D485" s="32"/>
    </row>
    <row r="486" spans="4:4" x14ac:dyDescent="0.25">
      <c r="D486" s="32"/>
    </row>
  </sheetData>
  <mergeCells count="13">
    <mergeCell ref="A160:E160"/>
    <mergeCell ref="A13:E13"/>
    <mergeCell ref="A95:A96"/>
    <mergeCell ref="A110:A111"/>
    <mergeCell ref="A137:A141"/>
    <mergeCell ref="A143:A154"/>
    <mergeCell ref="A167:E167"/>
    <mergeCell ref="A161:E161"/>
    <mergeCell ref="A162:E162"/>
    <mergeCell ref="A163:E163"/>
    <mergeCell ref="A164:E164"/>
    <mergeCell ref="A165:E165"/>
    <mergeCell ref="A166:E166"/>
  </mergeCells>
  <pageMargins left="0.70866141732283472" right="0.6692913385826772" top="0.59055118110236227" bottom="0.55118110236220474" header="0.31496062992125984" footer="0.31496062992125984"/>
  <pageSetup paperSize="9" scale="4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I444"/>
  <sheetViews>
    <sheetView topLeftCell="A7" zoomScaleNormal="100" workbookViewId="0">
      <selection activeCell="A7" sqref="A7"/>
    </sheetView>
  </sheetViews>
  <sheetFormatPr defaultRowHeight="12" x14ac:dyDescent="0.25"/>
  <cols>
    <col min="1" max="1" width="5.5703125" style="36" customWidth="1"/>
    <col min="2" max="2" width="10.85546875" style="36" customWidth="1"/>
    <col min="3" max="3" width="48.5703125" style="37" customWidth="1"/>
    <col min="4" max="4" width="15" style="36" bestFit="1" customWidth="1"/>
    <col min="5" max="5" width="53.28515625" style="36" customWidth="1"/>
    <col min="6" max="6" width="11.7109375" style="38" customWidth="1"/>
    <col min="7" max="7" width="14.5703125" style="66" bestFit="1" customWidth="1"/>
    <col min="8" max="8" width="13.7109375" style="4" customWidth="1"/>
    <col min="9" max="9" width="13.28515625" style="2" customWidth="1"/>
    <col min="10" max="13" width="9.140625" style="2"/>
    <col min="14" max="14" width="10.7109375" style="2" bestFit="1" customWidth="1"/>
    <col min="15" max="16384" width="9.140625" style="2"/>
  </cols>
  <sheetData>
    <row r="1" spans="1:9" hidden="1" x14ac:dyDescent="0.25">
      <c r="G1" s="4" t="s">
        <v>0</v>
      </c>
    </row>
    <row r="2" spans="1:9" ht="27.75" hidden="1" customHeight="1" x14ac:dyDescent="0.25">
      <c r="G2" s="8" t="s">
        <v>1</v>
      </c>
    </row>
    <row r="3" spans="1:9" hidden="1" x14ac:dyDescent="0.25">
      <c r="G3" s="4" t="s">
        <v>2</v>
      </c>
    </row>
    <row r="4" spans="1:9" hidden="1" x14ac:dyDescent="0.25">
      <c r="G4" s="4" t="s">
        <v>3</v>
      </c>
    </row>
    <row r="5" spans="1:9" hidden="1" x14ac:dyDescent="0.25">
      <c r="G5" s="4" t="str">
        <f>'Исследования 2024_Общий'!D5</f>
        <v>Кировской области от 29.11.2024 № 15/7</v>
      </c>
    </row>
    <row r="6" spans="1:9" hidden="1" x14ac:dyDescent="0.25">
      <c r="G6" s="39"/>
    </row>
    <row r="7" spans="1:9" x14ac:dyDescent="0.25">
      <c r="G7" s="11" t="s">
        <v>306</v>
      </c>
    </row>
    <row r="8" spans="1:9" ht="27.75" customHeight="1" x14ac:dyDescent="0.25">
      <c r="G8" s="40" t="s">
        <v>1</v>
      </c>
    </row>
    <row r="9" spans="1:9" x14ac:dyDescent="0.25">
      <c r="G9" s="4" t="s">
        <v>2</v>
      </c>
    </row>
    <row r="10" spans="1:9" x14ac:dyDescent="0.25">
      <c r="G10" s="4" t="s">
        <v>3</v>
      </c>
    </row>
    <row r="11" spans="1:9" x14ac:dyDescent="0.25">
      <c r="G11" s="4" t="str">
        <f>'Исследования 2024_Общий'!D11</f>
        <v>Кировской области от 28.12.2023 № 18/13</v>
      </c>
    </row>
    <row r="13" spans="1:9" ht="30" customHeight="1" x14ac:dyDescent="0.25">
      <c r="A13" s="131" t="s">
        <v>307</v>
      </c>
      <c r="B13" s="131"/>
      <c r="C13" s="131"/>
      <c r="D13" s="131"/>
      <c r="E13" s="131"/>
      <c r="F13" s="131"/>
      <c r="G13" s="131"/>
      <c r="H13" s="131"/>
      <c r="I13" s="131"/>
    </row>
    <row r="14" spans="1:9" x14ac:dyDescent="0.25">
      <c r="A14" s="41"/>
      <c r="B14" s="41"/>
      <c r="C14" s="41"/>
      <c r="D14" s="42"/>
      <c r="E14" s="42"/>
      <c r="F14" s="43"/>
      <c r="G14" s="44"/>
    </row>
    <row r="15" spans="1:9" ht="48" x14ac:dyDescent="0.25">
      <c r="A15" s="13" t="s">
        <v>308</v>
      </c>
      <c r="B15" s="13" t="s">
        <v>309</v>
      </c>
      <c r="C15" s="13" t="s">
        <v>310</v>
      </c>
      <c r="D15" s="13" t="s">
        <v>9</v>
      </c>
      <c r="E15" s="13" t="s">
        <v>10</v>
      </c>
      <c r="F15" s="15" t="s">
        <v>11</v>
      </c>
      <c r="G15" s="45" t="s">
        <v>311</v>
      </c>
      <c r="H15" s="45" t="s">
        <v>312</v>
      </c>
      <c r="I15" s="45" t="s">
        <v>12</v>
      </c>
    </row>
    <row r="16" spans="1:9" x14ac:dyDescent="0.25">
      <c r="A16" s="46">
        <v>1</v>
      </c>
      <c r="B16" s="47">
        <v>430002</v>
      </c>
      <c r="C16" s="17" t="s">
        <v>313</v>
      </c>
      <c r="D16" s="18" t="s">
        <v>46</v>
      </c>
      <c r="E16" s="17" t="s">
        <v>47</v>
      </c>
      <c r="F16" s="48">
        <v>158</v>
      </c>
      <c r="G16" s="49">
        <v>2336.4</v>
      </c>
      <c r="H16" s="49">
        <v>2336.4</v>
      </c>
      <c r="I16" s="49">
        <v>369151.2</v>
      </c>
    </row>
    <row r="17" spans="1:9" x14ac:dyDescent="0.25">
      <c r="A17" s="50"/>
      <c r="B17" s="51"/>
      <c r="C17" s="21"/>
      <c r="D17" s="18" t="s">
        <v>52</v>
      </c>
      <c r="E17" s="17" t="s">
        <v>53</v>
      </c>
      <c r="F17" s="48">
        <v>256</v>
      </c>
      <c r="G17" s="49">
        <v>2102.7600000000002</v>
      </c>
      <c r="H17" s="49">
        <v>2102.7600000000002</v>
      </c>
      <c r="I17" s="49">
        <v>538306.56000000006</v>
      </c>
    </row>
    <row r="18" spans="1:9" x14ac:dyDescent="0.25">
      <c r="A18" s="50"/>
      <c r="B18" s="51"/>
      <c r="C18" s="21"/>
      <c r="D18" s="18" t="s">
        <v>74</v>
      </c>
      <c r="E18" s="17" t="s">
        <v>75</v>
      </c>
      <c r="F18" s="48">
        <v>168</v>
      </c>
      <c r="G18" s="49">
        <v>2063.8200000000002</v>
      </c>
      <c r="H18" s="49">
        <v>2063.8200000000002</v>
      </c>
      <c r="I18" s="49">
        <v>346721.76</v>
      </c>
    </row>
    <row r="19" spans="1:9" x14ac:dyDescent="0.25">
      <c r="A19" s="50"/>
      <c r="B19" s="51"/>
      <c r="C19" s="52" t="s">
        <v>314</v>
      </c>
      <c r="D19" s="53"/>
      <c r="E19" s="53"/>
      <c r="F19" s="54">
        <v>582</v>
      </c>
      <c r="G19" s="55"/>
      <c r="H19" s="55"/>
      <c r="I19" s="56">
        <v>1254179.52</v>
      </c>
    </row>
    <row r="20" spans="1:9" x14ac:dyDescent="0.25">
      <c r="A20" s="46">
        <v>2</v>
      </c>
      <c r="B20" s="47">
        <v>430004</v>
      </c>
      <c r="C20" s="17" t="s">
        <v>315</v>
      </c>
      <c r="D20" s="18" t="s">
        <v>46</v>
      </c>
      <c r="E20" s="17" t="s">
        <v>47</v>
      </c>
      <c r="F20" s="48">
        <v>47</v>
      </c>
      <c r="G20" s="49">
        <v>2336.4</v>
      </c>
      <c r="H20" s="49">
        <v>2336.4</v>
      </c>
      <c r="I20" s="49">
        <v>109810.8</v>
      </c>
    </row>
    <row r="21" spans="1:9" x14ac:dyDescent="0.25">
      <c r="A21" s="50"/>
      <c r="B21" s="51"/>
      <c r="C21" s="21"/>
      <c r="D21" s="18" t="s">
        <v>52</v>
      </c>
      <c r="E21" s="17" t="s">
        <v>53</v>
      </c>
      <c r="F21" s="48">
        <v>272</v>
      </c>
      <c r="G21" s="49">
        <v>2102.7600000000002</v>
      </c>
      <c r="H21" s="49">
        <v>2102.7600000000002</v>
      </c>
      <c r="I21" s="49">
        <v>571950.72000000009</v>
      </c>
    </row>
    <row r="22" spans="1:9" ht="36" x14ac:dyDescent="0.25">
      <c r="A22" s="50"/>
      <c r="B22" s="51"/>
      <c r="C22" s="21"/>
      <c r="D22" s="18" t="s">
        <v>54</v>
      </c>
      <c r="E22" s="17" t="s">
        <v>55</v>
      </c>
      <c r="F22" s="48">
        <v>101</v>
      </c>
      <c r="G22" s="49">
        <v>4672.8</v>
      </c>
      <c r="H22" s="49">
        <v>3687.27</v>
      </c>
      <c r="I22" s="49">
        <v>442386.9</v>
      </c>
    </row>
    <row r="23" spans="1:9" x14ac:dyDescent="0.25">
      <c r="A23" s="50"/>
      <c r="B23" s="51"/>
      <c r="C23" s="21"/>
      <c r="D23" s="18" t="s">
        <v>74</v>
      </c>
      <c r="E23" s="17" t="s">
        <v>75</v>
      </c>
      <c r="F23" s="48">
        <v>340</v>
      </c>
      <c r="G23" s="49">
        <v>2063.8200000000002</v>
      </c>
      <c r="H23" s="49">
        <v>2063.8200000000002</v>
      </c>
      <c r="I23" s="49">
        <v>701698.8</v>
      </c>
    </row>
    <row r="24" spans="1:9" ht="24" x14ac:dyDescent="0.25">
      <c r="A24" s="50"/>
      <c r="B24" s="51"/>
      <c r="C24" s="21"/>
      <c r="D24" s="18" t="s">
        <v>78</v>
      </c>
      <c r="E24" s="17" t="s">
        <v>79</v>
      </c>
      <c r="F24" s="48">
        <v>5</v>
      </c>
      <c r="G24" s="49">
        <v>4672.8</v>
      </c>
      <c r="H24" s="49">
        <v>3687.27</v>
      </c>
      <c r="I24" s="49">
        <v>20407.41</v>
      </c>
    </row>
    <row r="25" spans="1:9" x14ac:dyDescent="0.25">
      <c r="A25" s="50"/>
      <c r="B25" s="51"/>
      <c r="C25" s="21"/>
      <c r="D25" s="18" t="s">
        <v>80</v>
      </c>
      <c r="E25" s="17" t="s">
        <v>81</v>
      </c>
      <c r="F25" s="48">
        <v>30</v>
      </c>
      <c r="G25" s="49">
        <v>2336.4</v>
      </c>
      <c r="H25" s="49">
        <v>2336.4</v>
      </c>
      <c r="I25" s="49">
        <v>70092</v>
      </c>
    </row>
    <row r="26" spans="1:9" ht="24" x14ac:dyDescent="0.25">
      <c r="A26" s="50"/>
      <c r="B26" s="51"/>
      <c r="C26" s="21"/>
      <c r="D26" s="18" t="s">
        <v>84</v>
      </c>
      <c r="E26" s="17" t="s">
        <v>85</v>
      </c>
      <c r="F26" s="48">
        <v>43</v>
      </c>
      <c r="G26" s="49">
        <v>4672.8</v>
      </c>
      <c r="H26" s="49">
        <v>3687.27</v>
      </c>
      <c r="I26" s="49">
        <v>190089.57</v>
      </c>
    </row>
    <row r="27" spans="1:9" x14ac:dyDescent="0.25">
      <c r="A27" s="50"/>
      <c r="B27" s="51"/>
      <c r="C27" s="21"/>
      <c r="D27" s="18" t="s">
        <v>86</v>
      </c>
      <c r="E27" s="17" t="s">
        <v>87</v>
      </c>
      <c r="F27" s="48">
        <v>34</v>
      </c>
      <c r="G27" s="49">
        <v>2336.4</v>
      </c>
      <c r="H27" s="49">
        <v>2336.4</v>
      </c>
      <c r="I27" s="49">
        <v>79437.600000000006</v>
      </c>
    </row>
    <row r="28" spans="1:9" ht="24" x14ac:dyDescent="0.25">
      <c r="A28" s="50"/>
      <c r="B28" s="51"/>
      <c r="C28" s="21"/>
      <c r="D28" s="18" t="s">
        <v>88</v>
      </c>
      <c r="E28" s="17" t="s">
        <v>89</v>
      </c>
      <c r="F28" s="48">
        <v>26</v>
      </c>
      <c r="G28" s="49">
        <v>2881.56</v>
      </c>
      <c r="H28" s="49">
        <v>2881.56</v>
      </c>
      <c r="I28" s="49">
        <v>74920.56</v>
      </c>
    </row>
    <row r="29" spans="1:9" ht="36" x14ac:dyDescent="0.25">
      <c r="A29" s="50"/>
      <c r="B29" s="51"/>
      <c r="C29" s="21"/>
      <c r="D29" s="18" t="s">
        <v>90</v>
      </c>
      <c r="E29" s="17" t="s">
        <v>91</v>
      </c>
      <c r="F29" s="48">
        <v>132</v>
      </c>
      <c r="G29" s="49">
        <v>5062.2</v>
      </c>
      <c r="H29" s="49">
        <v>4110.62</v>
      </c>
      <c r="I29" s="49">
        <v>631098.78</v>
      </c>
    </row>
    <row r="30" spans="1:9" x14ac:dyDescent="0.25">
      <c r="A30" s="50"/>
      <c r="B30" s="51"/>
      <c r="C30" s="52" t="s">
        <v>316</v>
      </c>
      <c r="D30" s="53"/>
      <c r="E30" s="53"/>
      <c r="F30" s="54">
        <v>1030</v>
      </c>
      <c r="G30" s="55"/>
      <c r="H30" s="55"/>
      <c r="I30" s="56">
        <v>2891893.1400000006</v>
      </c>
    </row>
    <row r="31" spans="1:9" ht="24" x14ac:dyDescent="0.25">
      <c r="A31" s="46">
        <v>3</v>
      </c>
      <c r="B31" s="47">
        <v>430006</v>
      </c>
      <c r="C31" s="17" t="s">
        <v>317</v>
      </c>
      <c r="D31" s="18" t="s">
        <v>28</v>
      </c>
      <c r="E31" s="17" t="s">
        <v>29</v>
      </c>
      <c r="F31" s="48">
        <v>8</v>
      </c>
      <c r="G31" s="49">
        <v>2336.4</v>
      </c>
      <c r="H31" s="49">
        <v>2336.4</v>
      </c>
      <c r="I31" s="49">
        <v>18691.2</v>
      </c>
    </row>
    <row r="32" spans="1:9" x14ac:dyDescent="0.25">
      <c r="A32" s="50"/>
      <c r="B32" s="51"/>
      <c r="C32" s="21"/>
      <c r="D32" s="18" t="s">
        <v>36</v>
      </c>
      <c r="E32" s="17" t="s">
        <v>37</v>
      </c>
      <c r="F32" s="48">
        <v>4</v>
      </c>
      <c r="G32" s="49">
        <v>2336.4</v>
      </c>
      <c r="H32" s="49">
        <v>2336.4</v>
      </c>
      <c r="I32" s="49">
        <v>9345.6</v>
      </c>
    </row>
    <row r="33" spans="1:9" x14ac:dyDescent="0.25">
      <c r="A33" s="50"/>
      <c r="B33" s="51"/>
      <c r="C33" s="21"/>
      <c r="D33" s="18" t="s">
        <v>46</v>
      </c>
      <c r="E33" s="17" t="s">
        <v>47</v>
      </c>
      <c r="F33" s="48">
        <v>65</v>
      </c>
      <c r="G33" s="49">
        <v>2336.4</v>
      </c>
      <c r="H33" s="49">
        <v>2336.4</v>
      </c>
      <c r="I33" s="49">
        <v>151866</v>
      </c>
    </row>
    <row r="34" spans="1:9" x14ac:dyDescent="0.25">
      <c r="A34" s="50"/>
      <c r="B34" s="51"/>
      <c r="C34" s="21"/>
      <c r="D34" s="18" t="s">
        <v>52</v>
      </c>
      <c r="E34" s="17" t="s">
        <v>53</v>
      </c>
      <c r="F34" s="48">
        <v>2445</v>
      </c>
      <c r="G34" s="49">
        <v>2102.7600000000002</v>
      </c>
      <c r="H34" s="49">
        <v>2102.7600000000002</v>
      </c>
      <c r="I34" s="49">
        <v>5141248.2</v>
      </c>
    </row>
    <row r="35" spans="1:9" ht="36" x14ac:dyDescent="0.25">
      <c r="A35" s="50"/>
      <c r="B35" s="51"/>
      <c r="C35" s="21"/>
      <c r="D35" s="18" t="s">
        <v>54</v>
      </c>
      <c r="E35" s="17" t="s">
        <v>55</v>
      </c>
      <c r="F35" s="48">
        <v>71</v>
      </c>
      <c r="G35" s="49">
        <v>4672.8</v>
      </c>
      <c r="H35" s="49">
        <v>3687.27</v>
      </c>
      <c r="I35" s="49">
        <v>302202.90000000002</v>
      </c>
    </row>
    <row r="36" spans="1:9" ht="24" x14ac:dyDescent="0.25">
      <c r="A36" s="50"/>
      <c r="B36" s="51"/>
      <c r="C36" s="21"/>
      <c r="D36" s="18" t="s">
        <v>64</v>
      </c>
      <c r="E36" s="17" t="s">
        <v>65</v>
      </c>
      <c r="F36" s="48">
        <v>18</v>
      </c>
      <c r="G36" s="49">
        <v>2336.4</v>
      </c>
      <c r="H36" s="49">
        <v>2336.4</v>
      </c>
      <c r="I36" s="49">
        <v>42055.200000000004</v>
      </c>
    </row>
    <row r="37" spans="1:9" ht="24" x14ac:dyDescent="0.25">
      <c r="A37" s="50"/>
      <c r="B37" s="51"/>
      <c r="C37" s="21"/>
      <c r="D37" s="18" t="s">
        <v>66</v>
      </c>
      <c r="E37" s="17" t="s">
        <v>67</v>
      </c>
      <c r="F37" s="48">
        <v>29</v>
      </c>
      <c r="G37" s="49">
        <v>4439.16</v>
      </c>
      <c r="H37" s="49">
        <v>3475.59</v>
      </c>
      <c r="I37" s="49">
        <v>114282.09</v>
      </c>
    </row>
    <row r="38" spans="1:9" x14ac:dyDescent="0.25">
      <c r="A38" s="50"/>
      <c r="B38" s="51"/>
      <c r="C38" s="21"/>
      <c r="D38" s="18" t="s">
        <v>68</v>
      </c>
      <c r="E38" s="17" t="s">
        <v>69</v>
      </c>
      <c r="F38" s="48">
        <v>11</v>
      </c>
      <c r="G38" s="49">
        <v>2336.4</v>
      </c>
      <c r="H38" s="49">
        <v>2336.4</v>
      </c>
      <c r="I38" s="49">
        <v>25700.400000000001</v>
      </c>
    </row>
    <row r="39" spans="1:9" ht="24" x14ac:dyDescent="0.25">
      <c r="A39" s="50"/>
      <c r="B39" s="51"/>
      <c r="C39" s="21"/>
      <c r="D39" s="18" t="s">
        <v>70</v>
      </c>
      <c r="E39" s="17" t="s">
        <v>71</v>
      </c>
      <c r="F39" s="48">
        <v>25</v>
      </c>
      <c r="G39" s="49">
        <v>4672.8</v>
      </c>
      <c r="H39" s="49">
        <v>3687.27</v>
      </c>
      <c r="I39" s="49">
        <v>104008.11000000002</v>
      </c>
    </row>
    <row r="40" spans="1:9" x14ac:dyDescent="0.25">
      <c r="A40" s="50"/>
      <c r="B40" s="51"/>
      <c r="C40" s="21"/>
      <c r="D40" s="18" t="s">
        <v>74</v>
      </c>
      <c r="E40" s="17" t="s">
        <v>75</v>
      </c>
      <c r="F40" s="48">
        <v>109</v>
      </c>
      <c r="G40" s="49">
        <v>2063.8200000000002</v>
      </c>
      <c r="H40" s="49">
        <v>2063.8200000000002</v>
      </c>
      <c r="I40" s="49">
        <v>224956.38</v>
      </c>
    </row>
    <row r="41" spans="1:9" ht="24" x14ac:dyDescent="0.25">
      <c r="A41" s="50"/>
      <c r="B41" s="51"/>
      <c r="C41" s="21"/>
      <c r="D41" s="18" t="s">
        <v>78</v>
      </c>
      <c r="E41" s="17" t="s">
        <v>79</v>
      </c>
      <c r="F41" s="48">
        <v>3</v>
      </c>
      <c r="G41" s="49">
        <v>4672.8</v>
      </c>
      <c r="H41" s="49">
        <v>3687.27</v>
      </c>
      <c r="I41" s="49">
        <v>12047.34</v>
      </c>
    </row>
    <row r="42" spans="1:9" ht="24" x14ac:dyDescent="0.25">
      <c r="A42" s="50"/>
      <c r="B42" s="51"/>
      <c r="C42" s="21"/>
      <c r="D42" s="18" t="s">
        <v>84</v>
      </c>
      <c r="E42" s="17" t="s">
        <v>85</v>
      </c>
      <c r="F42" s="48">
        <v>61</v>
      </c>
      <c r="G42" s="49">
        <v>4672.8</v>
      </c>
      <c r="H42" s="49">
        <v>3687.27</v>
      </c>
      <c r="I42" s="49">
        <v>260402.55000000002</v>
      </c>
    </row>
    <row r="43" spans="1:9" ht="24" x14ac:dyDescent="0.25">
      <c r="A43" s="50"/>
      <c r="B43" s="51"/>
      <c r="C43" s="21"/>
      <c r="D43" s="18" t="s">
        <v>88</v>
      </c>
      <c r="E43" s="17" t="s">
        <v>89</v>
      </c>
      <c r="F43" s="48">
        <v>72</v>
      </c>
      <c r="G43" s="49">
        <v>2881.56</v>
      </c>
      <c r="H43" s="49">
        <v>2881.56</v>
      </c>
      <c r="I43" s="49">
        <v>207472.32</v>
      </c>
    </row>
    <row r="44" spans="1:9" ht="24" customHeight="1" x14ac:dyDescent="0.25">
      <c r="A44" s="50"/>
      <c r="B44" s="51"/>
      <c r="C44" s="21"/>
      <c r="D44" s="18" t="s">
        <v>90</v>
      </c>
      <c r="E44" s="17" t="s">
        <v>91</v>
      </c>
      <c r="F44" s="48">
        <v>110</v>
      </c>
      <c r="G44" s="49">
        <v>5062.2</v>
      </c>
      <c r="H44" s="49">
        <v>4110.62</v>
      </c>
      <c r="I44" s="49">
        <v>510214.58</v>
      </c>
    </row>
    <row r="45" spans="1:9" x14ac:dyDescent="0.25">
      <c r="A45" s="50"/>
      <c r="B45" s="51"/>
      <c r="C45" s="52" t="s">
        <v>318</v>
      </c>
      <c r="D45" s="53"/>
      <c r="E45" s="53"/>
      <c r="F45" s="54">
        <v>3031</v>
      </c>
      <c r="G45" s="55"/>
      <c r="H45" s="55"/>
      <c r="I45" s="56">
        <v>7124492.870000001</v>
      </c>
    </row>
    <row r="46" spans="1:9" x14ac:dyDescent="0.25">
      <c r="A46" s="46">
        <v>4</v>
      </c>
      <c r="B46" s="47">
        <v>430014</v>
      </c>
      <c r="C46" s="17" t="s">
        <v>319</v>
      </c>
      <c r="D46" s="18" t="s">
        <v>46</v>
      </c>
      <c r="E46" s="17" t="s">
        <v>47</v>
      </c>
      <c r="F46" s="48">
        <v>14</v>
      </c>
      <c r="G46" s="49">
        <v>2336.4</v>
      </c>
      <c r="H46" s="49">
        <v>2336.4</v>
      </c>
      <c r="I46" s="49">
        <v>32709.600000000002</v>
      </c>
    </row>
    <row r="47" spans="1:9" x14ac:dyDescent="0.25">
      <c r="A47" s="50"/>
      <c r="B47" s="51"/>
      <c r="C47" s="21"/>
      <c r="D47" s="18" t="s">
        <v>52</v>
      </c>
      <c r="E47" s="17" t="s">
        <v>53</v>
      </c>
      <c r="F47" s="48">
        <v>793</v>
      </c>
      <c r="G47" s="49">
        <v>2102.7600000000002</v>
      </c>
      <c r="H47" s="49">
        <v>2102.7600000000002</v>
      </c>
      <c r="I47" s="49">
        <v>1667488.6800000002</v>
      </c>
    </row>
    <row r="48" spans="1:9" x14ac:dyDescent="0.25">
      <c r="A48" s="50"/>
      <c r="B48" s="51"/>
      <c r="C48" s="21"/>
      <c r="D48" s="18" t="s">
        <v>74</v>
      </c>
      <c r="E48" s="17" t="s">
        <v>75</v>
      </c>
      <c r="F48" s="48">
        <v>184</v>
      </c>
      <c r="G48" s="49">
        <v>2063.8200000000002</v>
      </c>
      <c r="H48" s="49">
        <v>2063.8200000000002</v>
      </c>
      <c r="I48" s="49">
        <v>379742.88</v>
      </c>
    </row>
    <row r="49" spans="1:9" ht="24" x14ac:dyDescent="0.25">
      <c r="A49" s="50"/>
      <c r="B49" s="51"/>
      <c r="C49" s="21"/>
      <c r="D49" s="18" t="s">
        <v>88</v>
      </c>
      <c r="E49" s="17" t="s">
        <v>89</v>
      </c>
      <c r="F49" s="48">
        <v>1</v>
      </c>
      <c r="G49" s="49">
        <v>2881.56</v>
      </c>
      <c r="H49" s="49">
        <v>2881.56</v>
      </c>
      <c r="I49" s="49">
        <v>2881.56</v>
      </c>
    </row>
    <row r="50" spans="1:9" x14ac:dyDescent="0.25">
      <c r="A50" s="50"/>
      <c r="B50" s="51"/>
      <c r="C50" s="52" t="s">
        <v>320</v>
      </c>
      <c r="D50" s="53"/>
      <c r="E50" s="53"/>
      <c r="F50" s="54">
        <v>992</v>
      </c>
      <c r="G50" s="55"/>
      <c r="H50" s="55"/>
      <c r="I50" s="56">
        <v>2082822.7200000002</v>
      </c>
    </row>
    <row r="51" spans="1:9" x14ac:dyDescent="0.25">
      <c r="A51" s="46">
        <v>5</v>
      </c>
      <c r="B51" s="47">
        <v>430037</v>
      </c>
      <c r="C51" s="17" t="s">
        <v>321</v>
      </c>
      <c r="D51" s="18" t="s">
        <v>18</v>
      </c>
      <c r="E51" s="17" t="s">
        <v>19</v>
      </c>
      <c r="F51" s="48">
        <v>23</v>
      </c>
      <c r="G51" s="49">
        <v>2336.4</v>
      </c>
      <c r="H51" s="49">
        <v>2336.4</v>
      </c>
      <c r="I51" s="57">
        <v>53737.200000000004</v>
      </c>
    </row>
    <row r="52" spans="1:9" ht="36" x14ac:dyDescent="0.25">
      <c r="A52" s="50"/>
      <c r="B52" s="51"/>
      <c r="C52" s="21"/>
      <c r="D52" s="18" t="s">
        <v>20</v>
      </c>
      <c r="E52" s="17" t="s">
        <v>21</v>
      </c>
      <c r="F52" s="48">
        <v>2</v>
      </c>
      <c r="G52" s="49"/>
      <c r="H52" s="49">
        <v>3687.27</v>
      </c>
      <c r="I52" s="49">
        <v>7374.54</v>
      </c>
    </row>
    <row r="53" spans="1:9" x14ac:dyDescent="0.25">
      <c r="A53" s="50"/>
      <c r="B53" s="51"/>
      <c r="C53" s="21"/>
      <c r="D53" s="18" t="s">
        <v>24</v>
      </c>
      <c r="E53" s="17" t="s">
        <v>25</v>
      </c>
      <c r="F53" s="48">
        <v>24</v>
      </c>
      <c r="G53" s="49">
        <v>2336.4</v>
      </c>
      <c r="H53" s="49">
        <v>2336.4</v>
      </c>
      <c r="I53" s="49">
        <v>56073.600000000006</v>
      </c>
    </row>
    <row r="54" spans="1:9" ht="36" x14ac:dyDescent="0.25">
      <c r="A54" s="50"/>
      <c r="B54" s="51"/>
      <c r="C54" s="21"/>
      <c r="D54" s="18" t="s">
        <v>26</v>
      </c>
      <c r="E54" s="17" t="s">
        <v>27</v>
      </c>
      <c r="F54" s="48">
        <v>166</v>
      </c>
      <c r="G54" s="49">
        <v>4672.8</v>
      </c>
      <c r="H54" s="49">
        <v>3687.27</v>
      </c>
      <c r="I54" s="49">
        <v>695856.87</v>
      </c>
    </row>
    <row r="55" spans="1:9" ht="24" x14ac:dyDescent="0.25">
      <c r="A55" s="50"/>
      <c r="B55" s="51"/>
      <c r="C55" s="21"/>
      <c r="D55" s="18" t="s">
        <v>28</v>
      </c>
      <c r="E55" s="17" t="s">
        <v>29</v>
      </c>
      <c r="F55" s="48">
        <v>148</v>
      </c>
      <c r="G55" s="49">
        <v>2336.4</v>
      </c>
      <c r="H55" s="49">
        <v>2336.4</v>
      </c>
      <c r="I55" s="49">
        <v>345787.2</v>
      </c>
    </row>
    <row r="56" spans="1:9" ht="24" x14ac:dyDescent="0.25">
      <c r="A56" s="50"/>
      <c r="B56" s="51"/>
      <c r="C56" s="21"/>
      <c r="D56" s="18" t="s">
        <v>30</v>
      </c>
      <c r="E56" s="17" t="s">
        <v>31</v>
      </c>
      <c r="F56" s="48">
        <v>17</v>
      </c>
      <c r="G56" s="49">
        <v>4672.8</v>
      </c>
      <c r="H56" s="49">
        <v>3687.27</v>
      </c>
      <c r="I56" s="49">
        <v>71553.36</v>
      </c>
    </row>
    <row r="57" spans="1:9" x14ac:dyDescent="0.25">
      <c r="A57" s="50"/>
      <c r="B57" s="51"/>
      <c r="C57" s="21"/>
      <c r="D57" s="18" t="s">
        <v>36</v>
      </c>
      <c r="E57" s="17" t="s">
        <v>37</v>
      </c>
      <c r="F57" s="48">
        <v>107</v>
      </c>
      <c r="G57" s="49">
        <v>2336.4</v>
      </c>
      <c r="H57" s="49">
        <v>2336.4</v>
      </c>
      <c r="I57" s="49">
        <v>249994.80000000002</v>
      </c>
    </row>
    <row r="58" spans="1:9" x14ac:dyDescent="0.25">
      <c r="A58" s="50"/>
      <c r="B58" s="51"/>
      <c r="C58" s="21"/>
      <c r="D58" s="18" t="s">
        <v>42</v>
      </c>
      <c r="E58" s="17" t="s">
        <v>43</v>
      </c>
      <c r="F58" s="48">
        <v>7</v>
      </c>
      <c r="G58" s="49">
        <v>2336.4</v>
      </c>
      <c r="H58" s="49">
        <v>2336.4</v>
      </c>
      <c r="I58" s="49">
        <v>16354.800000000001</v>
      </c>
    </row>
    <row r="59" spans="1:9" x14ac:dyDescent="0.25">
      <c r="A59" s="50"/>
      <c r="B59" s="51"/>
      <c r="C59" s="21"/>
      <c r="D59" s="18" t="s">
        <v>46</v>
      </c>
      <c r="E59" s="17" t="s">
        <v>47</v>
      </c>
      <c r="F59" s="48">
        <v>131</v>
      </c>
      <c r="G59" s="49">
        <v>2336.4</v>
      </c>
      <c r="H59" s="49">
        <v>2336.4</v>
      </c>
      <c r="I59" s="49">
        <v>306068.40000000002</v>
      </c>
    </row>
    <row r="60" spans="1:9" ht="24" x14ac:dyDescent="0.25">
      <c r="A60" s="50"/>
      <c r="B60" s="51"/>
      <c r="C60" s="21"/>
      <c r="D60" s="18" t="s">
        <v>50</v>
      </c>
      <c r="E60" s="17" t="s">
        <v>51</v>
      </c>
      <c r="F60" s="48">
        <v>34</v>
      </c>
      <c r="G60" s="49">
        <v>4672.8</v>
      </c>
      <c r="H60" s="49">
        <v>3687.27</v>
      </c>
      <c r="I60" s="49">
        <v>137193.54</v>
      </c>
    </row>
    <row r="61" spans="1:9" ht="36" x14ac:dyDescent="0.25">
      <c r="A61" s="50"/>
      <c r="B61" s="51"/>
      <c r="C61" s="21"/>
      <c r="D61" s="18" t="s">
        <v>54</v>
      </c>
      <c r="E61" s="17" t="s">
        <v>55</v>
      </c>
      <c r="F61" s="48">
        <v>148</v>
      </c>
      <c r="G61" s="49">
        <v>4672.8</v>
      </c>
      <c r="H61" s="49">
        <v>3687.27</v>
      </c>
      <c r="I61" s="49">
        <v>610760.93999999994</v>
      </c>
    </row>
    <row r="62" spans="1:9" x14ac:dyDescent="0.25">
      <c r="A62" s="50"/>
      <c r="B62" s="51"/>
      <c r="C62" s="21"/>
      <c r="D62" s="18" t="s">
        <v>56</v>
      </c>
      <c r="E62" s="17" t="s">
        <v>57</v>
      </c>
      <c r="F62" s="48">
        <v>764</v>
      </c>
      <c r="G62" s="49">
        <v>2336.4</v>
      </c>
      <c r="H62" s="49">
        <v>2336.4</v>
      </c>
      <c r="I62" s="49">
        <v>1785009.6</v>
      </c>
    </row>
    <row r="63" spans="1:9" x14ac:dyDescent="0.25">
      <c r="A63" s="50"/>
      <c r="B63" s="51"/>
      <c r="C63" s="21"/>
      <c r="D63" s="18" t="s">
        <v>58</v>
      </c>
      <c r="E63" s="17" t="s">
        <v>59</v>
      </c>
      <c r="F63" s="48">
        <v>62</v>
      </c>
      <c r="G63" s="49">
        <v>2336.4</v>
      </c>
      <c r="H63" s="49">
        <v>2336.4</v>
      </c>
      <c r="I63" s="49">
        <v>144856.80000000002</v>
      </c>
    </row>
    <row r="64" spans="1:9" ht="24" x14ac:dyDescent="0.25">
      <c r="A64" s="50"/>
      <c r="B64" s="51"/>
      <c r="C64" s="21"/>
      <c r="D64" s="18" t="s">
        <v>64</v>
      </c>
      <c r="E64" s="17" t="s">
        <v>65</v>
      </c>
      <c r="F64" s="48">
        <v>21</v>
      </c>
      <c r="G64" s="49">
        <v>2336.4</v>
      </c>
      <c r="H64" s="49">
        <v>2336.4</v>
      </c>
      <c r="I64" s="49">
        <v>49064.4</v>
      </c>
    </row>
    <row r="65" spans="1:9" ht="24" x14ac:dyDescent="0.25">
      <c r="A65" s="50"/>
      <c r="B65" s="51"/>
      <c r="C65" s="21"/>
      <c r="D65" s="18" t="s">
        <v>66</v>
      </c>
      <c r="E65" s="17" t="s">
        <v>67</v>
      </c>
      <c r="F65" s="48">
        <v>10</v>
      </c>
      <c r="G65" s="49">
        <v>4439.16</v>
      </c>
      <c r="H65" s="49">
        <v>4439.16</v>
      </c>
      <c r="I65" s="49">
        <v>44391.6</v>
      </c>
    </row>
    <row r="66" spans="1:9" x14ac:dyDescent="0.25">
      <c r="A66" s="50"/>
      <c r="B66" s="51"/>
      <c r="C66" s="21"/>
      <c r="D66" s="18" t="s">
        <v>68</v>
      </c>
      <c r="E66" s="17" t="s">
        <v>69</v>
      </c>
      <c r="F66" s="48">
        <v>9</v>
      </c>
      <c r="G66" s="49">
        <v>2336.4</v>
      </c>
      <c r="H66" s="49">
        <v>2336.4</v>
      </c>
      <c r="I66" s="49">
        <v>21027.600000000002</v>
      </c>
    </row>
    <row r="67" spans="1:9" ht="24" x14ac:dyDescent="0.25">
      <c r="A67" s="50"/>
      <c r="B67" s="51"/>
      <c r="C67" s="21"/>
      <c r="D67" s="18" t="s">
        <v>70</v>
      </c>
      <c r="E67" s="17" t="s">
        <v>71</v>
      </c>
      <c r="F67" s="48">
        <v>7</v>
      </c>
      <c r="G67" s="49">
        <v>4672.8</v>
      </c>
      <c r="H67" s="49">
        <v>3687.27</v>
      </c>
      <c r="I67" s="49">
        <v>31724.070000000003</v>
      </c>
    </row>
    <row r="68" spans="1:9" x14ac:dyDescent="0.25">
      <c r="A68" s="50"/>
      <c r="B68" s="51"/>
      <c r="C68" s="21"/>
      <c r="D68" s="18" t="s">
        <v>72</v>
      </c>
      <c r="E68" s="17" t="s">
        <v>73</v>
      </c>
      <c r="F68" s="48">
        <v>29</v>
      </c>
      <c r="G68" s="49">
        <v>2336.4</v>
      </c>
      <c r="H68" s="49">
        <v>2336.4</v>
      </c>
      <c r="I68" s="49">
        <v>67755.600000000006</v>
      </c>
    </row>
    <row r="69" spans="1:9" x14ac:dyDescent="0.25">
      <c r="A69" s="50"/>
      <c r="B69" s="51"/>
      <c r="C69" s="21"/>
      <c r="D69" s="18" t="s">
        <v>74</v>
      </c>
      <c r="E69" s="17" t="s">
        <v>75</v>
      </c>
      <c r="F69" s="48">
        <v>358</v>
      </c>
      <c r="G69" s="49">
        <v>2063.8200000000002</v>
      </c>
      <c r="H69" s="49">
        <v>2063.8200000000002</v>
      </c>
      <c r="I69" s="49">
        <v>738847.56</v>
      </c>
    </row>
    <row r="70" spans="1:9" ht="24" x14ac:dyDescent="0.25">
      <c r="A70" s="50"/>
      <c r="B70" s="51"/>
      <c r="C70" s="21"/>
      <c r="D70" s="18" t="s">
        <v>76</v>
      </c>
      <c r="E70" s="17" t="s">
        <v>77</v>
      </c>
      <c r="F70" s="48">
        <v>14</v>
      </c>
      <c r="G70" s="49">
        <v>4672.8</v>
      </c>
      <c r="H70" s="49">
        <v>3687.27</v>
      </c>
      <c r="I70" s="49">
        <v>61477.08</v>
      </c>
    </row>
    <row r="71" spans="1:9" ht="24" x14ac:dyDescent="0.25">
      <c r="A71" s="50"/>
      <c r="B71" s="51"/>
      <c r="C71" s="21"/>
      <c r="D71" s="18" t="s">
        <v>78</v>
      </c>
      <c r="E71" s="17" t="s">
        <v>79</v>
      </c>
      <c r="F71" s="48">
        <v>52</v>
      </c>
      <c r="G71" s="49">
        <v>4672.8</v>
      </c>
      <c r="H71" s="49">
        <v>3687.27</v>
      </c>
      <c r="I71" s="49">
        <v>222289.47000000003</v>
      </c>
    </row>
    <row r="72" spans="1:9" x14ac:dyDescent="0.25">
      <c r="A72" s="50"/>
      <c r="B72" s="51"/>
      <c r="C72" s="21"/>
      <c r="D72" s="18" t="s">
        <v>80</v>
      </c>
      <c r="E72" s="17" t="s">
        <v>81</v>
      </c>
      <c r="F72" s="48">
        <v>121</v>
      </c>
      <c r="G72" s="49">
        <v>2336.4</v>
      </c>
      <c r="H72" s="49">
        <v>2336.4</v>
      </c>
      <c r="I72" s="49">
        <v>282704.40000000002</v>
      </c>
    </row>
    <row r="73" spans="1:9" x14ac:dyDescent="0.25">
      <c r="A73" s="50"/>
      <c r="B73" s="51"/>
      <c r="C73" s="21"/>
      <c r="D73" s="18" t="s">
        <v>82</v>
      </c>
      <c r="E73" s="17" t="s">
        <v>83</v>
      </c>
      <c r="F73" s="48">
        <v>9</v>
      </c>
      <c r="G73" s="49">
        <v>2336.4</v>
      </c>
      <c r="H73" s="49">
        <v>2336.4</v>
      </c>
      <c r="I73" s="49">
        <v>21027.600000000002</v>
      </c>
    </row>
    <row r="74" spans="1:9" ht="24" x14ac:dyDescent="0.25">
      <c r="A74" s="50"/>
      <c r="B74" s="51"/>
      <c r="C74" s="21"/>
      <c r="D74" s="18" t="s">
        <v>84</v>
      </c>
      <c r="E74" s="17" t="s">
        <v>85</v>
      </c>
      <c r="F74" s="48">
        <v>192</v>
      </c>
      <c r="G74" s="49">
        <v>4672.8</v>
      </c>
      <c r="H74" s="49">
        <v>3687.27</v>
      </c>
      <c r="I74" s="49">
        <v>834103.68</v>
      </c>
    </row>
    <row r="75" spans="1:9" ht="24" x14ac:dyDescent="0.25">
      <c r="A75" s="50"/>
      <c r="B75" s="51"/>
      <c r="C75" s="21"/>
      <c r="D75" s="18" t="s">
        <v>88</v>
      </c>
      <c r="E75" s="17" t="s">
        <v>89</v>
      </c>
      <c r="F75" s="48">
        <v>131</v>
      </c>
      <c r="G75" s="49">
        <v>2881.56</v>
      </c>
      <c r="H75" s="49">
        <v>2881.56</v>
      </c>
      <c r="I75" s="49">
        <v>377484.36</v>
      </c>
    </row>
    <row r="76" spans="1:9" ht="36" x14ac:dyDescent="0.25">
      <c r="A76" s="50"/>
      <c r="B76" s="51"/>
      <c r="C76" s="21"/>
      <c r="D76" s="18" t="s">
        <v>90</v>
      </c>
      <c r="E76" s="17" t="s">
        <v>91</v>
      </c>
      <c r="F76" s="48">
        <v>271</v>
      </c>
      <c r="G76" s="49">
        <v>5062.2</v>
      </c>
      <c r="H76" s="49">
        <v>4110.62</v>
      </c>
      <c r="I76" s="49">
        <v>1273843.46</v>
      </c>
    </row>
    <row r="77" spans="1:9" x14ac:dyDescent="0.25">
      <c r="A77" s="50"/>
      <c r="B77" s="51"/>
      <c r="C77" s="52" t="s">
        <v>322</v>
      </c>
      <c r="D77" s="53"/>
      <c r="E77" s="53"/>
      <c r="F77" s="54">
        <v>2857</v>
      </c>
      <c r="G77" s="55"/>
      <c r="H77" s="55"/>
      <c r="I77" s="56">
        <v>8506362.5299999975</v>
      </c>
    </row>
    <row r="78" spans="1:9" ht="24" x14ac:dyDescent="0.25">
      <c r="A78" s="46">
        <v>6</v>
      </c>
      <c r="B78" s="47">
        <v>430038</v>
      </c>
      <c r="C78" s="17" t="s">
        <v>323</v>
      </c>
      <c r="D78" s="18" t="s">
        <v>22</v>
      </c>
      <c r="E78" s="17" t="s">
        <v>23</v>
      </c>
      <c r="F78" s="48">
        <v>2</v>
      </c>
      <c r="G78" s="49">
        <v>2336.4</v>
      </c>
      <c r="H78" s="49">
        <v>2336.4</v>
      </c>
      <c r="I78" s="49">
        <v>4672.8</v>
      </c>
    </row>
    <row r="79" spans="1:9" x14ac:dyDescent="0.25">
      <c r="A79" s="50"/>
      <c r="B79" s="51"/>
      <c r="C79" s="21"/>
      <c r="D79" s="18" t="s">
        <v>24</v>
      </c>
      <c r="E79" s="17" t="s">
        <v>25</v>
      </c>
      <c r="F79" s="48">
        <v>3</v>
      </c>
      <c r="G79" s="49">
        <v>2336.4</v>
      </c>
      <c r="H79" s="49">
        <v>2336.4</v>
      </c>
      <c r="I79" s="49">
        <v>7009.2000000000007</v>
      </c>
    </row>
    <row r="80" spans="1:9" x14ac:dyDescent="0.25">
      <c r="A80" s="50"/>
      <c r="B80" s="51"/>
      <c r="C80" s="21"/>
      <c r="D80" s="18" t="s">
        <v>34</v>
      </c>
      <c r="E80" s="17" t="s">
        <v>35</v>
      </c>
      <c r="F80" s="48">
        <v>1</v>
      </c>
      <c r="G80" s="49">
        <v>2336.4</v>
      </c>
      <c r="H80" s="49">
        <v>2336.4</v>
      </c>
      <c r="I80" s="49">
        <v>2336.4</v>
      </c>
    </row>
    <row r="81" spans="1:9" x14ac:dyDescent="0.25">
      <c r="A81" s="50"/>
      <c r="B81" s="51"/>
      <c r="C81" s="21"/>
      <c r="D81" s="18" t="s">
        <v>36</v>
      </c>
      <c r="E81" s="17" t="s">
        <v>37</v>
      </c>
      <c r="F81" s="48">
        <v>1</v>
      </c>
      <c r="G81" s="49">
        <v>2336.4</v>
      </c>
      <c r="H81" s="49">
        <v>2336.4</v>
      </c>
      <c r="I81" s="49">
        <v>2336.4</v>
      </c>
    </row>
    <row r="82" spans="1:9" x14ac:dyDescent="0.25">
      <c r="A82" s="50"/>
      <c r="B82" s="51"/>
      <c r="C82" s="21"/>
      <c r="D82" s="18" t="s">
        <v>48</v>
      </c>
      <c r="E82" s="17" t="s">
        <v>49</v>
      </c>
      <c r="F82" s="48">
        <v>1</v>
      </c>
      <c r="G82" s="49">
        <v>2336.4</v>
      </c>
      <c r="H82" s="49">
        <v>2336.4</v>
      </c>
      <c r="I82" s="49">
        <v>2336.4</v>
      </c>
    </row>
    <row r="83" spans="1:9" x14ac:dyDescent="0.25">
      <c r="A83" s="50"/>
      <c r="B83" s="51"/>
      <c r="C83" s="21"/>
      <c r="D83" s="18" t="s">
        <v>52</v>
      </c>
      <c r="E83" s="17" t="s">
        <v>53</v>
      </c>
      <c r="F83" s="48">
        <v>43</v>
      </c>
      <c r="G83" s="49">
        <v>2102.7600000000002</v>
      </c>
      <c r="H83" s="49">
        <v>2102.7600000000002</v>
      </c>
      <c r="I83" s="49">
        <v>90418.680000000008</v>
      </c>
    </row>
    <row r="84" spans="1:9" ht="36" x14ac:dyDescent="0.25">
      <c r="A84" s="50"/>
      <c r="B84" s="51"/>
      <c r="C84" s="21"/>
      <c r="D84" s="18" t="s">
        <v>54</v>
      </c>
      <c r="E84" s="17" t="s">
        <v>55</v>
      </c>
      <c r="F84" s="48">
        <v>23</v>
      </c>
      <c r="G84" s="49">
        <v>4672.8</v>
      </c>
      <c r="H84" s="49">
        <v>3687.27</v>
      </c>
      <c r="I84" s="49">
        <v>97619.1</v>
      </c>
    </row>
    <row r="85" spans="1:9" x14ac:dyDescent="0.25">
      <c r="A85" s="50"/>
      <c r="B85" s="51"/>
      <c r="C85" s="21"/>
      <c r="D85" s="18" t="s">
        <v>56</v>
      </c>
      <c r="E85" s="17" t="s">
        <v>57</v>
      </c>
      <c r="F85" s="48">
        <v>1</v>
      </c>
      <c r="G85" s="49">
        <v>2336.4</v>
      </c>
      <c r="H85" s="49">
        <v>2336.4</v>
      </c>
      <c r="I85" s="49">
        <v>2336.4</v>
      </c>
    </row>
    <row r="86" spans="1:9" ht="24" x14ac:dyDescent="0.25">
      <c r="A86" s="50"/>
      <c r="B86" s="51"/>
      <c r="C86" s="21"/>
      <c r="D86" s="18" t="s">
        <v>66</v>
      </c>
      <c r="E86" s="17" t="s">
        <v>67</v>
      </c>
      <c r="F86" s="48">
        <v>1</v>
      </c>
      <c r="G86" s="49"/>
      <c r="H86" s="49">
        <v>3475.59</v>
      </c>
      <c r="I86" s="49">
        <v>3475.59</v>
      </c>
    </row>
    <row r="87" spans="1:9" x14ac:dyDescent="0.25">
      <c r="A87" s="50"/>
      <c r="B87" s="51"/>
      <c r="C87" s="21"/>
      <c r="D87" s="18" t="s">
        <v>72</v>
      </c>
      <c r="E87" s="17" t="s">
        <v>73</v>
      </c>
      <c r="F87" s="48">
        <v>1</v>
      </c>
      <c r="G87" s="49">
        <v>2336.4</v>
      </c>
      <c r="H87" s="49">
        <v>2336.4</v>
      </c>
      <c r="I87" s="49">
        <v>2336.4</v>
      </c>
    </row>
    <row r="88" spans="1:9" x14ac:dyDescent="0.25">
      <c r="A88" s="50"/>
      <c r="B88" s="51"/>
      <c r="C88" s="21"/>
      <c r="D88" s="18" t="s">
        <v>74</v>
      </c>
      <c r="E88" s="17" t="s">
        <v>75</v>
      </c>
      <c r="F88" s="48">
        <v>89</v>
      </c>
      <c r="G88" s="49">
        <v>2063.8200000000002</v>
      </c>
      <c r="H88" s="49">
        <v>2063.8200000000002</v>
      </c>
      <c r="I88" s="49">
        <v>183679.98</v>
      </c>
    </row>
    <row r="89" spans="1:9" ht="24" x14ac:dyDescent="0.25">
      <c r="A89" s="50"/>
      <c r="B89" s="51"/>
      <c r="C89" s="21"/>
      <c r="D89" s="18" t="s">
        <v>76</v>
      </c>
      <c r="E89" s="17" t="s">
        <v>77</v>
      </c>
      <c r="F89" s="48">
        <v>2</v>
      </c>
      <c r="G89" s="49">
        <v>4672.8</v>
      </c>
      <c r="H89" s="49">
        <v>3687.27</v>
      </c>
      <c r="I89" s="49">
        <v>8360.07</v>
      </c>
    </row>
    <row r="90" spans="1:9" x14ac:dyDescent="0.25">
      <c r="A90" s="50"/>
      <c r="B90" s="51"/>
      <c r="C90" s="21"/>
      <c r="D90" s="18" t="s">
        <v>80</v>
      </c>
      <c r="E90" s="17" t="s">
        <v>81</v>
      </c>
      <c r="F90" s="48">
        <v>79</v>
      </c>
      <c r="G90" s="49">
        <v>2336.4</v>
      </c>
      <c r="H90" s="49">
        <v>2336.4</v>
      </c>
      <c r="I90" s="49">
        <v>184575.6</v>
      </c>
    </row>
    <row r="91" spans="1:9" x14ac:dyDescent="0.25">
      <c r="A91" s="50"/>
      <c r="B91" s="51"/>
      <c r="C91" s="21"/>
      <c r="D91" s="18" t="s">
        <v>82</v>
      </c>
      <c r="E91" s="17" t="s">
        <v>83</v>
      </c>
      <c r="F91" s="48">
        <v>1</v>
      </c>
      <c r="G91" s="49">
        <v>2336.4</v>
      </c>
      <c r="H91" s="49">
        <v>2336.4</v>
      </c>
      <c r="I91" s="49">
        <v>2336.4</v>
      </c>
    </row>
    <row r="92" spans="1:9" ht="24" x14ac:dyDescent="0.25">
      <c r="A92" s="50"/>
      <c r="B92" s="51"/>
      <c r="C92" s="21"/>
      <c r="D92" s="18" t="s">
        <v>84</v>
      </c>
      <c r="E92" s="17" t="s">
        <v>85</v>
      </c>
      <c r="F92" s="48">
        <v>1</v>
      </c>
      <c r="G92" s="49"/>
      <c r="H92" s="49">
        <v>3687.27</v>
      </c>
      <c r="I92" s="49">
        <v>3687.27</v>
      </c>
    </row>
    <row r="93" spans="1:9" x14ac:dyDescent="0.25">
      <c r="A93" s="50"/>
      <c r="B93" s="51"/>
      <c r="C93" s="21"/>
      <c r="D93" s="18" t="s">
        <v>86</v>
      </c>
      <c r="E93" s="17" t="s">
        <v>87</v>
      </c>
      <c r="F93" s="48">
        <v>1</v>
      </c>
      <c r="G93" s="49">
        <v>2336.4</v>
      </c>
      <c r="H93" s="49">
        <v>2336.4</v>
      </c>
      <c r="I93" s="49">
        <v>2336.4</v>
      </c>
    </row>
    <row r="94" spans="1:9" ht="24" x14ac:dyDescent="0.25">
      <c r="A94" s="50"/>
      <c r="B94" s="51"/>
      <c r="C94" s="21"/>
      <c r="D94" s="18" t="s">
        <v>88</v>
      </c>
      <c r="E94" s="17" t="s">
        <v>89</v>
      </c>
      <c r="F94" s="48">
        <v>1</v>
      </c>
      <c r="G94" s="49">
        <v>2881.56</v>
      </c>
      <c r="H94" s="49">
        <v>2881.56</v>
      </c>
      <c r="I94" s="49">
        <v>2881.56</v>
      </c>
    </row>
    <row r="95" spans="1:9" ht="36" x14ac:dyDescent="0.25">
      <c r="A95" s="50"/>
      <c r="B95" s="51"/>
      <c r="C95" s="21"/>
      <c r="D95" s="18" t="s">
        <v>90</v>
      </c>
      <c r="E95" s="17" t="s">
        <v>91</v>
      </c>
      <c r="F95" s="48">
        <v>15</v>
      </c>
      <c r="G95" s="49">
        <v>5062.2</v>
      </c>
      <c r="H95" s="49">
        <v>4110.62</v>
      </c>
      <c r="I95" s="49">
        <v>69271.94</v>
      </c>
    </row>
    <row r="96" spans="1:9" x14ac:dyDescent="0.25">
      <c r="A96" s="50"/>
      <c r="B96" s="51"/>
      <c r="C96" s="21"/>
      <c r="D96" s="18" t="s">
        <v>96</v>
      </c>
      <c r="E96" s="17" t="s">
        <v>97</v>
      </c>
      <c r="F96" s="48">
        <v>1</v>
      </c>
      <c r="G96" s="49">
        <v>2336.4</v>
      </c>
      <c r="H96" s="49">
        <v>2336.4</v>
      </c>
      <c r="I96" s="49">
        <v>2336.4</v>
      </c>
    </row>
    <row r="97" spans="1:9" x14ac:dyDescent="0.25">
      <c r="A97" s="50"/>
      <c r="B97" s="51"/>
      <c r="C97" s="52" t="s">
        <v>324</v>
      </c>
      <c r="D97" s="53"/>
      <c r="E97" s="53"/>
      <c r="F97" s="54">
        <v>267</v>
      </c>
      <c r="G97" s="55"/>
      <c r="H97" s="55"/>
      <c r="I97" s="56">
        <v>674342.99000000011</v>
      </c>
    </row>
    <row r="98" spans="1:9" x14ac:dyDescent="0.25">
      <c r="A98" s="46">
        <v>7</v>
      </c>
      <c r="B98" s="47">
        <v>430042</v>
      </c>
      <c r="C98" s="17" t="s">
        <v>325</v>
      </c>
      <c r="D98" s="18" t="s">
        <v>18</v>
      </c>
      <c r="E98" s="17" t="s">
        <v>19</v>
      </c>
      <c r="F98" s="48">
        <v>8</v>
      </c>
      <c r="G98" s="49">
        <v>2336.4</v>
      </c>
      <c r="H98" s="49">
        <v>2336.4</v>
      </c>
      <c r="I98" s="49">
        <v>18691.2</v>
      </c>
    </row>
    <row r="99" spans="1:9" ht="36" x14ac:dyDescent="0.25">
      <c r="A99" s="50"/>
      <c r="B99" s="51"/>
      <c r="C99" s="21"/>
      <c r="D99" s="18" t="s">
        <v>20</v>
      </c>
      <c r="E99" s="17" t="s">
        <v>21</v>
      </c>
      <c r="F99" s="48">
        <v>187</v>
      </c>
      <c r="G99" s="49">
        <v>4672.8</v>
      </c>
      <c r="H99" s="49">
        <v>3687.27</v>
      </c>
      <c r="I99" s="49">
        <v>782159.31</v>
      </c>
    </row>
    <row r="100" spans="1:9" x14ac:dyDescent="0.25">
      <c r="A100" s="50"/>
      <c r="B100" s="51"/>
      <c r="C100" s="21"/>
      <c r="D100" s="18" t="s">
        <v>22</v>
      </c>
      <c r="E100" s="17" t="s">
        <v>23</v>
      </c>
      <c r="F100" s="48">
        <v>12</v>
      </c>
      <c r="G100" s="49">
        <v>2336.4</v>
      </c>
      <c r="H100" s="49">
        <v>2336.4</v>
      </c>
      <c r="I100" s="49">
        <v>28036.800000000003</v>
      </c>
    </row>
    <row r="101" spans="1:9" ht="36" x14ac:dyDescent="0.25">
      <c r="A101" s="50"/>
      <c r="B101" s="51"/>
      <c r="C101" s="21"/>
      <c r="D101" s="18" t="s">
        <v>26</v>
      </c>
      <c r="E101" s="17" t="s">
        <v>27</v>
      </c>
      <c r="F101" s="48">
        <v>27</v>
      </c>
      <c r="G101" s="49">
        <v>4672.8</v>
      </c>
      <c r="H101" s="49">
        <v>3687.27</v>
      </c>
      <c r="I101" s="49">
        <v>113353.71</v>
      </c>
    </row>
    <row r="102" spans="1:9" ht="24" x14ac:dyDescent="0.25">
      <c r="A102" s="50"/>
      <c r="B102" s="51"/>
      <c r="C102" s="21"/>
      <c r="D102" s="18" t="s">
        <v>28</v>
      </c>
      <c r="E102" s="17" t="s">
        <v>29</v>
      </c>
      <c r="F102" s="48">
        <v>10</v>
      </c>
      <c r="G102" s="49">
        <v>2336.4</v>
      </c>
      <c r="H102" s="49">
        <v>2336.4</v>
      </c>
      <c r="I102" s="49">
        <v>23364</v>
      </c>
    </row>
    <row r="103" spans="1:9" x14ac:dyDescent="0.25">
      <c r="A103" s="50"/>
      <c r="B103" s="51"/>
      <c r="C103" s="21"/>
      <c r="D103" s="18" t="s">
        <v>34</v>
      </c>
      <c r="E103" s="17" t="s">
        <v>35</v>
      </c>
      <c r="F103" s="48">
        <v>496</v>
      </c>
      <c r="G103" s="49">
        <v>2336.4</v>
      </c>
      <c r="H103" s="49">
        <v>2336.4</v>
      </c>
      <c r="I103" s="49">
        <v>1158854.4000000001</v>
      </c>
    </row>
    <row r="104" spans="1:9" ht="24" x14ac:dyDescent="0.25">
      <c r="A104" s="50"/>
      <c r="B104" s="51"/>
      <c r="C104" s="21"/>
      <c r="D104" s="18" t="s">
        <v>50</v>
      </c>
      <c r="E104" s="17" t="s">
        <v>51</v>
      </c>
      <c r="F104" s="48">
        <v>496</v>
      </c>
      <c r="G104" s="49">
        <v>4672.8</v>
      </c>
      <c r="H104" s="49">
        <v>3687.27</v>
      </c>
      <c r="I104" s="49">
        <v>2113704.09</v>
      </c>
    </row>
    <row r="105" spans="1:9" x14ac:dyDescent="0.25">
      <c r="A105" s="50"/>
      <c r="B105" s="51"/>
      <c r="C105" s="21"/>
      <c r="D105" s="18" t="s">
        <v>52</v>
      </c>
      <c r="E105" s="17" t="s">
        <v>53</v>
      </c>
      <c r="F105" s="48">
        <v>303</v>
      </c>
      <c r="G105" s="49">
        <v>2102.7600000000002</v>
      </c>
      <c r="H105" s="49">
        <v>2102.7600000000002</v>
      </c>
      <c r="I105" s="49">
        <v>637136.28</v>
      </c>
    </row>
    <row r="106" spans="1:9" ht="36" x14ac:dyDescent="0.25">
      <c r="A106" s="50"/>
      <c r="B106" s="51"/>
      <c r="C106" s="21"/>
      <c r="D106" s="18" t="s">
        <v>54</v>
      </c>
      <c r="E106" s="17" t="s">
        <v>55</v>
      </c>
      <c r="F106" s="48">
        <v>7897</v>
      </c>
      <c r="G106" s="49">
        <v>4672.8</v>
      </c>
      <c r="H106" s="49">
        <v>3687.27</v>
      </c>
      <c r="I106" s="49">
        <v>33593662.920000002</v>
      </c>
    </row>
    <row r="107" spans="1:9" ht="24" x14ac:dyDescent="0.25">
      <c r="A107" s="50"/>
      <c r="B107" s="51"/>
      <c r="C107" s="21"/>
      <c r="D107" s="18" t="s">
        <v>66</v>
      </c>
      <c r="E107" s="17" t="s">
        <v>67</v>
      </c>
      <c r="F107" s="48">
        <v>860</v>
      </c>
      <c r="G107" s="49">
        <v>4439.16</v>
      </c>
      <c r="H107" s="49">
        <v>3475.59</v>
      </c>
      <c r="I107" s="49">
        <v>3469828.83</v>
      </c>
    </row>
    <row r="108" spans="1:9" ht="24" x14ac:dyDescent="0.25">
      <c r="A108" s="50"/>
      <c r="B108" s="51"/>
      <c r="C108" s="21"/>
      <c r="D108" s="18" t="s">
        <v>70</v>
      </c>
      <c r="E108" s="17" t="s">
        <v>71</v>
      </c>
      <c r="F108" s="48">
        <v>1730</v>
      </c>
      <c r="G108" s="49">
        <v>4672.8</v>
      </c>
      <c r="H108" s="49">
        <v>3687.27</v>
      </c>
      <c r="I108" s="49">
        <v>7296505.5299999993</v>
      </c>
    </row>
    <row r="109" spans="1:9" x14ac:dyDescent="0.25">
      <c r="A109" s="50"/>
      <c r="B109" s="51"/>
      <c r="C109" s="21"/>
      <c r="D109" s="18" t="s">
        <v>74</v>
      </c>
      <c r="E109" s="17" t="s">
        <v>75</v>
      </c>
      <c r="F109" s="48">
        <v>22</v>
      </c>
      <c r="G109" s="49">
        <v>2063.8200000000002</v>
      </c>
      <c r="H109" s="49">
        <v>2063.8200000000002</v>
      </c>
      <c r="I109" s="49">
        <v>45404.04</v>
      </c>
    </row>
    <row r="110" spans="1:9" ht="24" x14ac:dyDescent="0.25">
      <c r="A110" s="50"/>
      <c r="B110" s="51"/>
      <c r="C110" s="21"/>
      <c r="D110" s="18" t="s">
        <v>76</v>
      </c>
      <c r="E110" s="17" t="s">
        <v>77</v>
      </c>
      <c r="F110" s="48">
        <v>302</v>
      </c>
      <c r="G110" s="49">
        <v>4672.8</v>
      </c>
      <c r="H110" s="49">
        <v>3687.27</v>
      </c>
      <c r="I110" s="49">
        <v>1252515.27</v>
      </c>
    </row>
    <row r="111" spans="1:9" ht="24" x14ac:dyDescent="0.25">
      <c r="A111" s="50"/>
      <c r="B111" s="51"/>
      <c r="C111" s="21"/>
      <c r="D111" s="18" t="s">
        <v>78</v>
      </c>
      <c r="E111" s="17" t="s">
        <v>79</v>
      </c>
      <c r="F111" s="48">
        <v>3</v>
      </c>
      <c r="G111" s="49">
        <v>4672.8</v>
      </c>
      <c r="H111" s="49">
        <v>3687.27</v>
      </c>
      <c r="I111" s="49">
        <v>12047.34</v>
      </c>
    </row>
    <row r="112" spans="1:9" ht="24" x14ac:dyDescent="0.25">
      <c r="A112" s="50"/>
      <c r="B112" s="51"/>
      <c r="C112" s="21"/>
      <c r="D112" s="18" t="s">
        <v>88</v>
      </c>
      <c r="E112" s="17" t="s">
        <v>89</v>
      </c>
      <c r="F112" s="48">
        <v>80</v>
      </c>
      <c r="G112" s="49">
        <v>2881.56</v>
      </c>
      <c r="H112" s="49">
        <v>2881.56</v>
      </c>
      <c r="I112" s="49">
        <v>230524.79999999999</v>
      </c>
    </row>
    <row r="113" spans="1:9" ht="36" x14ac:dyDescent="0.25">
      <c r="A113" s="50"/>
      <c r="B113" s="51"/>
      <c r="C113" s="21"/>
      <c r="D113" s="18" t="s">
        <v>90</v>
      </c>
      <c r="E113" s="17" t="s">
        <v>91</v>
      </c>
      <c r="F113" s="48">
        <v>7472</v>
      </c>
      <c r="G113" s="49">
        <v>5062.2</v>
      </c>
      <c r="H113" s="49">
        <v>4110.62</v>
      </c>
      <c r="I113" s="49">
        <v>34818717.18</v>
      </c>
    </row>
    <row r="114" spans="1:9" ht="24" x14ac:dyDescent="0.25">
      <c r="A114" s="50"/>
      <c r="B114" s="51"/>
      <c r="C114" s="21"/>
      <c r="D114" s="18" t="s">
        <v>92</v>
      </c>
      <c r="E114" s="17" t="s">
        <v>93</v>
      </c>
      <c r="F114" s="48">
        <v>9</v>
      </c>
      <c r="G114" s="49">
        <v>5062.2</v>
      </c>
      <c r="H114" s="49">
        <v>4110.62</v>
      </c>
      <c r="I114" s="49">
        <v>43656.639999999999</v>
      </c>
    </row>
    <row r="115" spans="1:9" x14ac:dyDescent="0.25">
      <c r="A115" s="50"/>
      <c r="B115" s="51"/>
      <c r="C115" s="21"/>
      <c r="D115" s="18" t="s">
        <v>100</v>
      </c>
      <c r="E115" s="17" t="s">
        <v>101</v>
      </c>
      <c r="F115" s="48">
        <v>155</v>
      </c>
      <c r="G115" s="49">
        <v>4672.8</v>
      </c>
      <c r="H115" s="49">
        <v>3687.27</v>
      </c>
      <c r="I115" s="49">
        <v>585324.27</v>
      </c>
    </row>
    <row r="116" spans="1:9" x14ac:dyDescent="0.25">
      <c r="A116" s="50"/>
      <c r="B116" s="51"/>
      <c r="C116" s="21"/>
      <c r="D116" s="18" t="s">
        <v>102</v>
      </c>
      <c r="E116" s="17" t="s">
        <v>103</v>
      </c>
      <c r="F116" s="48">
        <v>16</v>
      </c>
      <c r="G116" s="49">
        <v>2336.4</v>
      </c>
      <c r="H116" s="49">
        <v>2336.4</v>
      </c>
      <c r="I116" s="49">
        <v>37382.400000000001</v>
      </c>
    </row>
    <row r="117" spans="1:9" ht="24" x14ac:dyDescent="0.25">
      <c r="A117" s="50"/>
      <c r="B117" s="51"/>
      <c r="C117" s="21"/>
      <c r="D117" s="18" t="s">
        <v>104</v>
      </c>
      <c r="E117" s="17" t="s">
        <v>105</v>
      </c>
      <c r="F117" s="48">
        <v>261</v>
      </c>
      <c r="G117" s="49">
        <v>2336.4</v>
      </c>
      <c r="H117" s="49">
        <v>2336.4</v>
      </c>
      <c r="I117" s="49">
        <v>609800.4</v>
      </c>
    </row>
    <row r="118" spans="1:9" ht="24" x14ac:dyDescent="0.25">
      <c r="A118" s="50"/>
      <c r="B118" s="51"/>
      <c r="C118" s="21"/>
      <c r="D118" s="18" t="s">
        <v>106</v>
      </c>
      <c r="E118" s="17" t="s">
        <v>107</v>
      </c>
      <c r="F118" s="48">
        <v>8</v>
      </c>
      <c r="G118" s="49">
        <v>2336.4</v>
      </c>
      <c r="H118" s="49">
        <v>2336.4</v>
      </c>
      <c r="I118" s="49">
        <v>18691.2</v>
      </c>
    </row>
    <row r="119" spans="1:9" x14ac:dyDescent="0.25">
      <c r="A119" s="50"/>
      <c r="B119" s="51"/>
      <c r="C119" s="52" t="s">
        <v>326</v>
      </c>
      <c r="D119" s="53"/>
      <c r="E119" s="53"/>
      <c r="F119" s="54">
        <v>20354</v>
      </c>
      <c r="G119" s="55"/>
      <c r="H119" s="55"/>
      <c r="I119" s="56">
        <v>86889360.610000014</v>
      </c>
    </row>
    <row r="120" spans="1:9" ht="24" x14ac:dyDescent="0.25">
      <c r="A120" s="46">
        <v>8</v>
      </c>
      <c r="B120" s="47">
        <v>430047</v>
      </c>
      <c r="C120" s="17" t="s">
        <v>327</v>
      </c>
      <c r="D120" s="18" t="s">
        <v>24</v>
      </c>
      <c r="E120" s="17" t="s">
        <v>25</v>
      </c>
      <c r="F120" s="48">
        <v>1</v>
      </c>
      <c r="G120" s="49">
        <v>2336.4</v>
      </c>
      <c r="H120" s="49">
        <v>2336.4</v>
      </c>
      <c r="I120" s="49">
        <v>2336.4</v>
      </c>
    </row>
    <row r="121" spans="1:9" x14ac:dyDescent="0.25">
      <c r="A121" s="50"/>
      <c r="B121" s="51"/>
      <c r="C121" s="21"/>
      <c r="D121" s="18" t="s">
        <v>46</v>
      </c>
      <c r="E121" s="17" t="s">
        <v>47</v>
      </c>
      <c r="F121" s="48">
        <v>11</v>
      </c>
      <c r="G121" s="49">
        <v>2336.4</v>
      </c>
      <c r="H121" s="49">
        <v>2336.4</v>
      </c>
      <c r="I121" s="49">
        <v>25700.400000000001</v>
      </c>
    </row>
    <row r="122" spans="1:9" x14ac:dyDescent="0.25">
      <c r="A122" s="50"/>
      <c r="B122" s="51"/>
      <c r="C122" s="21"/>
      <c r="D122" s="18" t="s">
        <v>52</v>
      </c>
      <c r="E122" s="17" t="s">
        <v>53</v>
      </c>
      <c r="F122" s="48">
        <v>57</v>
      </c>
      <c r="G122" s="49">
        <v>2102.7600000000002</v>
      </c>
      <c r="H122" s="49">
        <v>2102.7600000000002</v>
      </c>
      <c r="I122" s="49">
        <v>119857.32</v>
      </c>
    </row>
    <row r="123" spans="1:9" x14ac:dyDescent="0.25">
      <c r="A123" s="50"/>
      <c r="B123" s="51"/>
      <c r="C123" s="21"/>
      <c r="D123" s="18" t="s">
        <v>74</v>
      </c>
      <c r="E123" s="17" t="s">
        <v>75</v>
      </c>
      <c r="F123" s="48">
        <v>41</v>
      </c>
      <c r="G123" s="49">
        <v>2063.8200000000002</v>
      </c>
      <c r="H123" s="49">
        <v>2063.8200000000002</v>
      </c>
      <c r="I123" s="49">
        <v>84616.62000000001</v>
      </c>
    </row>
    <row r="124" spans="1:9" x14ac:dyDescent="0.25">
      <c r="A124" s="50"/>
      <c r="B124" s="51"/>
      <c r="C124" s="21"/>
      <c r="D124" s="18" t="s">
        <v>86</v>
      </c>
      <c r="E124" s="17" t="s">
        <v>87</v>
      </c>
      <c r="F124" s="48">
        <v>1</v>
      </c>
      <c r="G124" s="49">
        <v>2336.4</v>
      </c>
      <c r="H124" s="49">
        <v>2336.4</v>
      </c>
      <c r="I124" s="49">
        <v>2336.4</v>
      </c>
    </row>
    <row r="125" spans="1:9" ht="24" x14ac:dyDescent="0.25">
      <c r="A125" s="50"/>
      <c r="B125" s="51"/>
      <c r="C125" s="21"/>
      <c r="D125" s="18" t="s">
        <v>88</v>
      </c>
      <c r="E125" s="17" t="s">
        <v>89</v>
      </c>
      <c r="F125" s="48">
        <v>5</v>
      </c>
      <c r="G125" s="49">
        <v>2881.56</v>
      </c>
      <c r="H125" s="49">
        <v>2881.56</v>
      </c>
      <c r="I125" s="49">
        <v>14407.8</v>
      </c>
    </row>
    <row r="126" spans="1:9" x14ac:dyDescent="0.25">
      <c r="A126" s="50"/>
      <c r="B126" s="51"/>
      <c r="C126" s="52" t="s">
        <v>328</v>
      </c>
      <c r="D126" s="53"/>
      <c r="E126" s="53"/>
      <c r="F126" s="54">
        <v>116</v>
      </c>
      <c r="G126" s="55"/>
      <c r="H126" s="55"/>
      <c r="I126" s="56">
        <v>249254.93999999997</v>
      </c>
    </row>
    <row r="127" spans="1:9" ht="24" x14ac:dyDescent="0.25">
      <c r="A127" s="46">
        <v>9</v>
      </c>
      <c r="B127" s="47">
        <v>430048</v>
      </c>
      <c r="C127" s="17" t="s">
        <v>329</v>
      </c>
      <c r="D127" s="18" t="s">
        <v>22</v>
      </c>
      <c r="E127" s="17" t="s">
        <v>23</v>
      </c>
      <c r="F127" s="48">
        <v>10</v>
      </c>
      <c r="G127" s="49">
        <v>2336.4</v>
      </c>
      <c r="H127" s="49">
        <v>2336.4</v>
      </c>
      <c r="I127" s="49">
        <v>23364</v>
      </c>
    </row>
    <row r="128" spans="1:9" x14ac:dyDescent="0.25">
      <c r="A128" s="50"/>
      <c r="B128" s="51"/>
      <c r="C128" s="21"/>
      <c r="D128" s="18" t="s">
        <v>24</v>
      </c>
      <c r="E128" s="17" t="s">
        <v>25</v>
      </c>
      <c r="F128" s="48">
        <v>10</v>
      </c>
      <c r="G128" s="49">
        <v>2336.4</v>
      </c>
      <c r="H128" s="49">
        <v>2336.4</v>
      </c>
      <c r="I128" s="49">
        <v>23364</v>
      </c>
    </row>
    <row r="129" spans="1:9" ht="24" x14ac:dyDescent="0.25">
      <c r="A129" s="50"/>
      <c r="B129" s="51"/>
      <c r="C129" s="21"/>
      <c r="D129" s="18" t="s">
        <v>28</v>
      </c>
      <c r="E129" s="17" t="s">
        <v>29</v>
      </c>
      <c r="F129" s="48">
        <v>17</v>
      </c>
      <c r="G129" s="49">
        <v>2336.4</v>
      </c>
      <c r="H129" s="49">
        <v>2336.4</v>
      </c>
      <c r="I129" s="49">
        <v>39718.800000000003</v>
      </c>
    </row>
    <row r="130" spans="1:9" x14ac:dyDescent="0.25">
      <c r="A130" s="50"/>
      <c r="B130" s="51"/>
      <c r="C130" s="21"/>
      <c r="D130" s="18" t="s">
        <v>32</v>
      </c>
      <c r="E130" s="17" t="s">
        <v>33</v>
      </c>
      <c r="F130" s="48">
        <v>7</v>
      </c>
      <c r="G130" s="49">
        <v>2336.4</v>
      </c>
      <c r="H130" s="49">
        <v>2336.4</v>
      </c>
      <c r="I130" s="49">
        <v>16354.800000000001</v>
      </c>
    </row>
    <row r="131" spans="1:9" x14ac:dyDescent="0.25">
      <c r="A131" s="50"/>
      <c r="B131" s="51"/>
      <c r="C131" s="21"/>
      <c r="D131" s="18" t="s">
        <v>34</v>
      </c>
      <c r="E131" s="17" t="s">
        <v>35</v>
      </c>
      <c r="F131" s="48">
        <v>10</v>
      </c>
      <c r="G131" s="49">
        <v>2336.4</v>
      </c>
      <c r="H131" s="49">
        <v>2336.4</v>
      </c>
      <c r="I131" s="49">
        <v>23364</v>
      </c>
    </row>
    <row r="132" spans="1:9" x14ac:dyDescent="0.25">
      <c r="A132" s="50"/>
      <c r="B132" s="51"/>
      <c r="C132" s="21"/>
      <c r="D132" s="18" t="s">
        <v>36</v>
      </c>
      <c r="E132" s="17" t="s">
        <v>37</v>
      </c>
      <c r="F132" s="48">
        <v>46</v>
      </c>
      <c r="G132" s="49">
        <v>2336.4</v>
      </c>
      <c r="H132" s="49">
        <v>2336.4</v>
      </c>
      <c r="I132" s="49">
        <v>107474.40000000001</v>
      </c>
    </row>
    <row r="133" spans="1:9" x14ac:dyDescent="0.25">
      <c r="A133" s="50"/>
      <c r="B133" s="51"/>
      <c r="C133" s="21"/>
      <c r="D133" s="18" t="s">
        <v>52</v>
      </c>
      <c r="E133" s="17" t="s">
        <v>53</v>
      </c>
      <c r="F133" s="48">
        <v>15</v>
      </c>
      <c r="G133" s="49">
        <v>2102.7600000000002</v>
      </c>
      <c r="H133" s="49">
        <v>2102.7600000000002</v>
      </c>
      <c r="I133" s="49">
        <v>31541.4</v>
      </c>
    </row>
    <row r="134" spans="1:9" x14ac:dyDescent="0.25">
      <c r="A134" s="50"/>
      <c r="B134" s="51"/>
      <c r="C134" s="21"/>
      <c r="D134" s="18" t="s">
        <v>56</v>
      </c>
      <c r="E134" s="17" t="s">
        <v>57</v>
      </c>
      <c r="F134" s="48">
        <v>2</v>
      </c>
      <c r="G134" s="49">
        <v>2336.4</v>
      </c>
      <c r="H134" s="49">
        <v>2336.4</v>
      </c>
      <c r="I134" s="49">
        <v>4672.8</v>
      </c>
    </row>
    <row r="135" spans="1:9" ht="24" x14ac:dyDescent="0.25">
      <c r="A135" s="50"/>
      <c r="B135" s="51"/>
      <c r="C135" s="21"/>
      <c r="D135" s="18" t="s">
        <v>64</v>
      </c>
      <c r="E135" s="17" t="s">
        <v>65</v>
      </c>
      <c r="F135" s="48">
        <v>6</v>
      </c>
      <c r="G135" s="49">
        <v>2336.4</v>
      </c>
      <c r="H135" s="49">
        <v>2336.4</v>
      </c>
      <c r="I135" s="49">
        <v>14018.400000000001</v>
      </c>
    </row>
    <row r="136" spans="1:9" x14ac:dyDescent="0.25">
      <c r="A136" s="50"/>
      <c r="B136" s="51"/>
      <c r="C136" s="21"/>
      <c r="D136" s="18" t="s">
        <v>74</v>
      </c>
      <c r="E136" s="17" t="s">
        <v>75</v>
      </c>
      <c r="F136" s="48">
        <v>18</v>
      </c>
      <c r="G136" s="49">
        <v>2063.8200000000002</v>
      </c>
      <c r="H136" s="49">
        <v>2063.8200000000002</v>
      </c>
      <c r="I136" s="49">
        <v>37148.76</v>
      </c>
    </row>
    <row r="137" spans="1:9" ht="24" x14ac:dyDescent="0.25">
      <c r="A137" s="50"/>
      <c r="B137" s="51"/>
      <c r="C137" s="21"/>
      <c r="D137" s="18" t="s">
        <v>88</v>
      </c>
      <c r="E137" s="17" t="s">
        <v>89</v>
      </c>
      <c r="F137" s="48">
        <v>7</v>
      </c>
      <c r="G137" s="49">
        <v>2881.56</v>
      </c>
      <c r="H137" s="49">
        <v>2881.56</v>
      </c>
      <c r="I137" s="49">
        <v>20170.919999999998</v>
      </c>
    </row>
    <row r="138" spans="1:9" x14ac:dyDescent="0.25">
      <c r="A138" s="50"/>
      <c r="B138" s="51"/>
      <c r="C138" s="52" t="s">
        <v>330</v>
      </c>
      <c r="D138" s="53"/>
      <c r="E138" s="53"/>
      <c r="F138" s="54">
        <v>148</v>
      </c>
      <c r="G138" s="55"/>
      <c r="H138" s="55"/>
      <c r="I138" s="56">
        <v>341192.28</v>
      </c>
    </row>
    <row r="139" spans="1:9" ht="24" x14ac:dyDescent="0.25">
      <c r="A139" s="46">
        <v>10</v>
      </c>
      <c r="B139" s="47">
        <v>430135</v>
      </c>
      <c r="C139" s="17" t="s">
        <v>331</v>
      </c>
      <c r="D139" s="18" t="s">
        <v>28</v>
      </c>
      <c r="E139" s="17" t="s">
        <v>29</v>
      </c>
      <c r="F139" s="48">
        <v>1</v>
      </c>
      <c r="G139" s="49">
        <v>2336.4</v>
      </c>
      <c r="H139" s="49">
        <v>2336.4</v>
      </c>
      <c r="I139" s="49">
        <v>2336.4</v>
      </c>
    </row>
    <row r="140" spans="1:9" x14ac:dyDescent="0.25">
      <c r="A140" s="50"/>
      <c r="B140" s="51"/>
      <c r="C140" s="21"/>
      <c r="D140" s="18" t="s">
        <v>36</v>
      </c>
      <c r="E140" s="17" t="s">
        <v>37</v>
      </c>
      <c r="F140" s="48">
        <v>4</v>
      </c>
      <c r="G140" s="49">
        <v>2336.4</v>
      </c>
      <c r="H140" s="49">
        <v>2336.4</v>
      </c>
      <c r="I140" s="49">
        <v>9345.6</v>
      </c>
    </row>
    <row r="141" spans="1:9" x14ac:dyDescent="0.25">
      <c r="A141" s="50"/>
      <c r="B141" s="51"/>
      <c r="C141" s="21"/>
      <c r="D141" s="18" t="s">
        <v>46</v>
      </c>
      <c r="E141" s="17" t="s">
        <v>47</v>
      </c>
      <c r="F141" s="48">
        <v>118</v>
      </c>
      <c r="G141" s="49">
        <v>2336.4</v>
      </c>
      <c r="H141" s="49">
        <v>2336.4</v>
      </c>
      <c r="I141" s="49">
        <v>275695.2</v>
      </c>
    </row>
    <row r="142" spans="1:9" x14ac:dyDescent="0.25">
      <c r="A142" s="50"/>
      <c r="B142" s="51"/>
      <c r="C142" s="21"/>
      <c r="D142" s="18" t="s">
        <v>52</v>
      </c>
      <c r="E142" s="17" t="s">
        <v>53</v>
      </c>
      <c r="F142" s="48">
        <v>540</v>
      </c>
      <c r="G142" s="49">
        <v>2102.7600000000002</v>
      </c>
      <c r="H142" s="49">
        <v>2102.7600000000002</v>
      </c>
      <c r="I142" s="49">
        <v>1135490.4000000001</v>
      </c>
    </row>
    <row r="143" spans="1:9" ht="36" x14ac:dyDescent="0.25">
      <c r="A143" s="50"/>
      <c r="B143" s="51"/>
      <c r="C143" s="21"/>
      <c r="D143" s="18" t="s">
        <v>54</v>
      </c>
      <c r="E143" s="17" t="s">
        <v>55</v>
      </c>
      <c r="F143" s="48">
        <v>162</v>
      </c>
      <c r="G143" s="49">
        <v>4672.8</v>
      </c>
      <c r="H143" s="49">
        <v>3687.27</v>
      </c>
      <c r="I143" s="49">
        <v>691948.62000000011</v>
      </c>
    </row>
    <row r="144" spans="1:9" x14ac:dyDescent="0.25">
      <c r="A144" s="50"/>
      <c r="B144" s="51"/>
      <c r="C144" s="21"/>
      <c r="D144" s="18" t="s">
        <v>74</v>
      </c>
      <c r="E144" s="17" t="s">
        <v>75</v>
      </c>
      <c r="F144" s="48">
        <v>1293</v>
      </c>
      <c r="G144" s="49">
        <v>2063.8200000000002</v>
      </c>
      <c r="H144" s="49">
        <v>2063.8200000000002</v>
      </c>
      <c r="I144" s="49">
        <v>2668519.2600000002</v>
      </c>
    </row>
    <row r="145" spans="1:9" ht="24" x14ac:dyDescent="0.25">
      <c r="A145" s="50"/>
      <c r="B145" s="51"/>
      <c r="C145" s="21"/>
      <c r="D145" s="18" t="s">
        <v>76</v>
      </c>
      <c r="E145" s="17" t="s">
        <v>77</v>
      </c>
      <c r="F145" s="48">
        <v>5</v>
      </c>
      <c r="G145" s="49">
        <v>4672.8</v>
      </c>
      <c r="H145" s="49">
        <v>3687.27</v>
      </c>
      <c r="I145" s="49">
        <v>21392.940000000002</v>
      </c>
    </row>
    <row r="146" spans="1:9" ht="24" x14ac:dyDescent="0.25">
      <c r="A146" s="50"/>
      <c r="B146" s="51"/>
      <c r="C146" s="21"/>
      <c r="D146" s="18" t="s">
        <v>78</v>
      </c>
      <c r="E146" s="17" t="s">
        <v>79</v>
      </c>
      <c r="F146" s="48">
        <v>1</v>
      </c>
      <c r="G146" s="49">
        <v>4672.8</v>
      </c>
      <c r="H146" s="49">
        <v>4672.8</v>
      </c>
      <c r="I146" s="49">
        <v>4672.8</v>
      </c>
    </row>
    <row r="147" spans="1:9" x14ac:dyDescent="0.25">
      <c r="A147" s="50"/>
      <c r="B147" s="51"/>
      <c r="C147" s="21"/>
      <c r="D147" s="18" t="s">
        <v>80</v>
      </c>
      <c r="E147" s="17" t="s">
        <v>81</v>
      </c>
      <c r="F147" s="48">
        <v>51</v>
      </c>
      <c r="G147" s="49">
        <v>2336.4</v>
      </c>
      <c r="H147" s="49">
        <v>2336.4</v>
      </c>
      <c r="I147" s="49">
        <v>119156.40000000001</v>
      </c>
    </row>
    <row r="148" spans="1:9" ht="24" x14ac:dyDescent="0.25">
      <c r="A148" s="50"/>
      <c r="B148" s="51"/>
      <c r="C148" s="21"/>
      <c r="D148" s="18" t="s">
        <v>84</v>
      </c>
      <c r="E148" s="17" t="s">
        <v>85</v>
      </c>
      <c r="F148" s="48">
        <v>2</v>
      </c>
      <c r="G148" s="49">
        <v>4672.8</v>
      </c>
      <c r="H148" s="49">
        <v>3687.27</v>
      </c>
      <c r="I148" s="49">
        <v>8360.07</v>
      </c>
    </row>
    <row r="149" spans="1:9" ht="24" x14ac:dyDescent="0.25">
      <c r="A149" s="50"/>
      <c r="B149" s="51"/>
      <c r="C149" s="21"/>
      <c r="D149" s="18" t="s">
        <v>88</v>
      </c>
      <c r="E149" s="17" t="s">
        <v>89</v>
      </c>
      <c r="F149" s="48">
        <v>1</v>
      </c>
      <c r="G149" s="49">
        <v>2881.56</v>
      </c>
      <c r="H149" s="49">
        <v>2881.56</v>
      </c>
      <c r="I149" s="49">
        <v>2881.56</v>
      </c>
    </row>
    <row r="150" spans="1:9" ht="36" x14ac:dyDescent="0.25">
      <c r="A150" s="50"/>
      <c r="B150" s="51"/>
      <c r="C150" s="21"/>
      <c r="D150" s="18" t="s">
        <v>90</v>
      </c>
      <c r="E150" s="17" t="s">
        <v>91</v>
      </c>
      <c r="F150" s="48">
        <v>309</v>
      </c>
      <c r="G150" s="49">
        <v>5062.2</v>
      </c>
      <c r="H150" s="49">
        <v>4110.62</v>
      </c>
      <c r="I150" s="49">
        <v>1450981.78</v>
      </c>
    </row>
    <row r="151" spans="1:9" ht="24" x14ac:dyDescent="0.25">
      <c r="A151" s="50"/>
      <c r="B151" s="51"/>
      <c r="C151" s="21"/>
      <c r="D151" s="18" t="s">
        <v>98</v>
      </c>
      <c r="E151" s="17" t="s">
        <v>99</v>
      </c>
      <c r="F151" s="48">
        <v>4</v>
      </c>
      <c r="G151" s="49"/>
      <c r="H151" s="49">
        <v>3687.27</v>
      </c>
      <c r="I151" s="49">
        <v>14749.08</v>
      </c>
    </row>
    <row r="152" spans="1:9" x14ac:dyDescent="0.25">
      <c r="A152" s="50"/>
      <c r="B152" s="51"/>
      <c r="C152" s="52" t="s">
        <v>332</v>
      </c>
      <c r="D152" s="53"/>
      <c r="E152" s="53"/>
      <c r="F152" s="54">
        <v>2491</v>
      </c>
      <c r="G152" s="55"/>
      <c r="H152" s="55"/>
      <c r="I152" s="56">
        <v>6405530.1100000013</v>
      </c>
    </row>
    <row r="153" spans="1:9" x14ac:dyDescent="0.25">
      <c r="A153" s="46">
        <v>11</v>
      </c>
      <c r="B153" s="47">
        <v>430141</v>
      </c>
      <c r="C153" s="17" t="s">
        <v>333</v>
      </c>
      <c r="D153" s="18" t="s">
        <v>32</v>
      </c>
      <c r="E153" s="17" t="s">
        <v>33</v>
      </c>
      <c r="F153" s="48">
        <v>8</v>
      </c>
      <c r="G153" s="49">
        <v>2336.4</v>
      </c>
      <c r="H153" s="49">
        <v>2336.4</v>
      </c>
      <c r="I153" s="49">
        <v>18691.2</v>
      </c>
    </row>
    <row r="154" spans="1:9" x14ac:dyDescent="0.25">
      <c r="A154" s="50"/>
      <c r="B154" s="51"/>
      <c r="C154" s="21"/>
      <c r="D154" s="18" t="s">
        <v>36</v>
      </c>
      <c r="E154" s="17" t="s">
        <v>37</v>
      </c>
      <c r="F154" s="48">
        <v>4</v>
      </c>
      <c r="G154" s="49">
        <v>2336.4</v>
      </c>
      <c r="H154" s="49">
        <v>2336.4</v>
      </c>
      <c r="I154" s="49">
        <v>9345.6</v>
      </c>
    </row>
    <row r="155" spans="1:9" x14ac:dyDescent="0.25">
      <c r="A155" s="50"/>
      <c r="B155" s="51"/>
      <c r="C155" s="21"/>
      <c r="D155" s="18" t="s">
        <v>46</v>
      </c>
      <c r="E155" s="17" t="s">
        <v>47</v>
      </c>
      <c r="F155" s="48">
        <v>10</v>
      </c>
      <c r="G155" s="49">
        <v>2336.4</v>
      </c>
      <c r="H155" s="49">
        <v>2336.4</v>
      </c>
      <c r="I155" s="49">
        <v>23364</v>
      </c>
    </row>
    <row r="156" spans="1:9" x14ac:dyDescent="0.25">
      <c r="A156" s="50"/>
      <c r="B156" s="51"/>
      <c r="C156" s="21"/>
      <c r="D156" s="18" t="s">
        <v>52</v>
      </c>
      <c r="E156" s="17" t="s">
        <v>53</v>
      </c>
      <c r="F156" s="48">
        <v>130</v>
      </c>
      <c r="G156" s="49">
        <v>2102.7600000000002</v>
      </c>
      <c r="H156" s="49">
        <v>2102.7600000000002</v>
      </c>
      <c r="I156" s="49">
        <v>273358.80000000005</v>
      </c>
    </row>
    <row r="157" spans="1:9" x14ac:dyDescent="0.25">
      <c r="A157" s="50"/>
      <c r="B157" s="51"/>
      <c r="C157" s="21"/>
      <c r="D157" s="18" t="s">
        <v>74</v>
      </c>
      <c r="E157" s="17" t="s">
        <v>75</v>
      </c>
      <c r="F157" s="48">
        <v>137</v>
      </c>
      <c r="G157" s="49">
        <v>2063.8200000000002</v>
      </c>
      <c r="H157" s="49">
        <v>2063.8200000000002</v>
      </c>
      <c r="I157" s="49">
        <v>282743.34000000003</v>
      </c>
    </row>
    <row r="158" spans="1:9" x14ac:dyDescent="0.25">
      <c r="A158" s="50"/>
      <c r="B158" s="51"/>
      <c r="C158" s="21"/>
      <c r="D158" s="18" t="s">
        <v>80</v>
      </c>
      <c r="E158" s="17" t="s">
        <v>81</v>
      </c>
      <c r="F158" s="48">
        <v>5</v>
      </c>
      <c r="G158" s="49">
        <v>2336.4</v>
      </c>
      <c r="H158" s="49">
        <v>2336.4</v>
      </c>
      <c r="I158" s="49">
        <v>11682</v>
      </c>
    </row>
    <row r="159" spans="1:9" x14ac:dyDescent="0.25">
      <c r="A159" s="50"/>
      <c r="B159" s="51"/>
      <c r="C159" s="21"/>
      <c r="D159" s="18" t="s">
        <v>86</v>
      </c>
      <c r="E159" s="17" t="s">
        <v>87</v>
      </c>
      <c r="F159" s="48">
        <v>33</v>
      </c>
      <c r="G159" s="49">
        <v>2336.4</v>
      </c>
      <c r="H159" s="49">
        <v>2336.4</v>
      </c>
      <c r="I159" s="49">
        <v>77101.2</v>
      </c>
    </row>
    <row r="160" spans="1:9" ht="24" x14ac:dyDescent="0.25">
      <c r="A160" s="50"/>
      <c r="B160" s="51"/>
      <c r="C160" s="21"/>
      <c r="D160" s="18" t="s">
        <v>88</v>
      </c>
      <c r="E160" s="17" t="s">
        <v>89</v>
      </c>
      <c r="F160" s="48">
        <v>11</v>
      </c>
      <c r="G160" s="49">
        <v>2881.56</v>
      </c>
      <c r="H160" s="49">
        <v>2881.56</v>
      </c>
      <c r="I160" s="49">
        <v>31697.16</v>
      </c>
    </row>
    <row r="161" spans="1:9" x14ac:dyDescent="0.25">
      <c r="A161" s="50"/>
      <c r="B161" s="51"/>
      <c r="C161" s="52" t="s">
        <v>334</v>
      </c>
      <c r="D161" s="53"/>
      <c r="E161" s="53"/>
      <c r="F161" s="54">
        <v>338</v>
      </c>
      <c r="G161" s="55"/>
      <c r="H161" s="55"/>
      <c r="I161" s="56">
        <v>727983.3</v>
      </c>
    </row>
    <row r="162" spans="1:9" x14ac:dyDescent="0.25">
      <c r="A162" s="46">
        <v>12</v>
      </c>
      <c r="B162" s="47">
        <v>430167</v>
      </c>
      <c r="C162" s="17" t="s">
        <v>335</v>
      </c>
      <c r="D162" s="18" t="s">
        <v>14</v>
      </c>
      <c r="E162" s="17" t="s">
        <v>15</v>
      </c>
      <c r="F162" s="48">
        <v>4</v>
      </c>
      <c r="G162" s="49">
        <v>2336.4</v>
      </c>
      <c r="H162" s="49">
        <v>2336.4</v>
      </c>
      <c r="I162" s="49">
        <v>9345.6</v>
      </c>
    </row>
    <row r="163" spans="1:9" ht="24" x14ac:dyDescent="0.25">
      <c r="A163" s="50"/>
      <c r="B163" s="51"/>
      <c r="C163" s="21"/>
      <c r="D163" s="18" t="s">
        <v>28</v>
      </c>
      <c r="E163" s="17" t="s">
        <v>29</v>
      </c>
      <c r="F163" s="48">
        <v>15</v>
      </c>
      <c r="G163" s="49">
        <v>2336.4</v>
      </c>
      <c r="H163" s="49">
        <v>2336.4</v>
      </c>
      <c r="I163" s="49">
        <v>35046</v>
      </c>
    </row>
    <row r="164" spans="1:9" x14ac:dyDescent="0.25">
      <c r="A164" s="50"/>
      <c r="B164" s="51"/>
      <c r="C164" s="21"/>
      <c r="D164" s="18" t="s">
        <v>34</v>
      </c>
      <c r="E164" s="17" t="s">
        <v>35</v>
      </c>
      <c r="F164" s="48">
        <v>8</v>
      </c>
      <c r="G164" s="49">
        <v>2336.4</v>
      </c>
      <c r="H164" s="49">
        <v>2336.4</v>
      </c>
      <c r="I164" s="49">
        <v>18691.2</v>
      </c>
    </row>
    <row r="165" spans="1:9" x14ac:dyDescent="0.25">
      <c r="A165" s="50"/>
      <c r="B165" s="51"/>
      <c r="C165" s="21"/>
      <c r="D165" s="18" t="s">
        <v>36</v>
      </c>
      <c r="E165" s="17" t="s">
        <v>37</v>
      </c>
      <c r="F165" s="48">
        <v>17</v>
      </c>
      <c r="G165" s="49">
        <v>2336.4</v>
      </c>
      <c r="H165" s="49">
        <v>2336.4</v>
      </c>
      <c r="I165" s="49">
        <v>39718.800000000003</v>
      </c>
    </row>
    <row r="166" spans="1:9" x14ac:dyDescent="0.25">
      <c r="A166" s="50"/>
      <c r="B166" s="51"/>
      <c r="C166" s="21"/>
      <c r="D166" s="18" t="s">
        <v>46</v>
      </c>
      <c r="E166" s="17" t="s">
        <v>47</v>
      </c>
      <c r="F166" s="48">
        <v>15</v>
      </c>
      <c r="G166" s="49">
        <v>2336.4</v>
      </c>
      <c r="H166" s="49">
        <v>2336.4</v>
      </c>
      <c r="I166" s="49">
        <v>35046</v>
      </c>
    </row>
    <row r="167" spans="1:9" x14ac:dyDescent="0.25">
      <c r="A167" s="50"/>
      <c r="B167" s="51"/>
      <c r="C167" s="21"/>
      <c r="D167" s="18" t="s">
        <v>52</v>
      </c>
      <c r="E167" s="17" t="s">
        <v>53</v>
      </c>
      <c r="F167" s="48">
        <v>253</v>
      </c>
      <c r="G167" s="49">
        <v>2102.7600000000002</v>
      </c>
      <c r="H167" s="49">
        <v>2102.7600000000002</v>
      </c>
      <c r="I167" s="49">
        <v>531998.28</v>
      </c>
    </row>
    <row r="168" spans="1:9" ht="36" x14ac:dyDescent="0.25">
      <c r="A168" s="50"/>
      <c r="B168" s="51"/>
      <c r="C168" s="21"/>
      <c r="D168" s="18" t="s">
        <v>54</v>
      </c>
      <c r="E168" s="17" t="s">
        <v>55</v>
      </c>
      <c r="F168" s="48">
        <v>25</v>
      </c>
      <c r="G168" s="49">
        <v>4672.8</v>
      </c>
      <c r="H168" s="49">
        <v>4672.8</v>
      </c>
      <c r="I168" s="49">
        <v>116820</v>
      </c>
    </row>
    <row r="169" spans="1:9" x14ac:dyDescent="0.25">
      <c r="A169" s="50"/>
      <c r="B169" s="51"/>
      <c r="C169" s="21"/>
      <c r="D169" s="18" t="s">
        <v>74</v>
      </c>
      <c r="E169" s="17" t="s">
        <v>75</v>
      </c>
      <c r="F169" s="48">
        <v>162</v>
      </c>
      <c r="G169" s="49">
        <v>2063.8200000000002</v>
      </c>
      <c r="H169" s="49">
        <v>2063.8200000000002</v>
      </c>
      <c r="I169" s="49">
        <v>334338.84000000003</v>
      </c>
    </row>
    <row r="170" spans="1:9" x14ac:dyDescent="0.25">
      <c r="A170" s="50"/>
      <c r="B170" s="51"/>
      <c r="C170" s="21"/>
      <c r="D170" s="18" t="s">
        <v>80</v>
      </c>
      <c r="E170" s="17" t="s">
        <v>81</v>
      </c>
      <c r="F170" s="48">
        <v>16</v>
      </c>
      <c r="G170" s="49">
        <v>2336.4</v>
      </c>
      <c r="H170" s="49">
        <v>2336.4</v>
      </c>
      <c r="I170" s="49">
        <v>37382.400000000001</v>
      </c>
    </row>
    <row r="171" spans="1:9" ht="24" x14ac:dyDescent="0.25">
      <c r="A171" s="50"/>
      <c r="B171" s="51"/>
      <c r="C171" s="21"/>
      <c r="D171" s="18" t="s">
        <v>84</v>
      </c>
      <c r="E171" s="17" t="s">
        <v>85</v>
      </c>
      <c r="F171" s="48">
        <v>11</v>
      </c>
      <c r="G171" s="49">
        <v>4672.8</v>
      </c>
      <c r="H171" s="49">
        <v>4672.8</v>
      </c>
      <c r="I171" s="49">
        <v>51400.800000000003</v>
      </c>
    </row>
    <row r="172" spans="1:9" ht="24" x14ac:dyDescent="0.25">
      <c r="A172" s="50"/>
      <c r="B172" s="51"/>
      <c r="C172" s="21"/>
      <c r="D172" s="18" t="s">
        <v>88</v>
      </c>
      <c r="E172" s="17" t="s">
        <v>89</v>
      </c>
      <c r="F172" s="48">
        <v>22</v>
      </c>
      <c r="G172" s="49">
        <v>2881.56</v>
      </c>
      <c r="H172" s="49">
        <v>2881.56</v>
      </c>
      <c r="I172" s="49">
        <v>63394.32</v>
      </c>
    </row>
    <row r="173" spans="1:9" ht="24" x14ac:dyDescent="0.25">
      <c r="A173" s="50"/>
      <c r="B173" s="51"/>
      <c r="C173" s="21"/>
      <c r="D173" s="18" t="s">
        <v>92</v>
      </c>
      <c r="E173" s="17" t="s">
        <v>93</v>
      </c>
      <c r="F173" s="48">
        <v>63</v>
      </c>
      <c r="G173" s="49">
        <v>5062.2</v>
      </c>
      <c r="H173" s="49">
        <v>5062.2</v>
      </c>
      <c r="I173" s="49">
        <v>318918.59999999998</v>
      </c>
    </row>
    <row r="174" spans="1:9" x14ac:dyDescent="0.25">
      <c r="A174" s="50"/>
      <c r="B174" s="51"/>
      <c r="C174" s="52" t="s">
        <v>336</v>
      </c>
      <c r="D174" s="53"/>
      <c r="E174" s="53"/>
      <c r="F174" s="54">
        <v>611</v>
      </c>
      <c r="G174" s="55"/>
      <c r="H174" s="55"/>
      <c r="I174" s="56">
        <v>1592100.8399999999</v>
      </c>
    </row>
    <row r="175" spans="1:9" x14ac:dyDescent="0.25">
      <c r="A175" s="46">
        <v>13</v>
      </c>
      <c r="B175" s="47">
        <v>430173</v>
      </c>
      <c r="C175" s="17" t="s">
        <v>337</v>
      </c>
      <c r="D175" s="18" t="s">
        <v>52</v>
      </c>
      <c r="E175" s="17" t="s">
        <v>53</v>
      </c>
      <c r="F175" s="48">
        <v>56</v>
      </c>
      <c r="G175" s="49">
        <v>2061.62</v>
      </c>
      <c r="H175" s="49">
        <v>2061.62</v>
      </c>
      <c r="I175" s="49">
        <v>115450.72</v>
      </c>
    </row>
    <row r="176" spans="1:9" ht="36" x14ac:dyDescent="0.25">
      <c r="A176" s="50"/>
      <c r="B176" s="51"/>
      <c r="C176" s="21"/>
      <c r="D176" s="18" t="s">
        <v>54</v>
      </c>
      <c r="E176" s="17" t="s">
        <v>55</v>
      </c>
      <c r="F176" s="48">
        <v>41</v>
      </c>
      <c r="G176" s="49">
        <v>4581.38</v>
      </c>
      <c r="H176" s="49">
        <v>3562.09</v>
      </c>
      <c r="I176" s="49">
        <v>173566.52000000002</v>
      </c>
    </row>
    <row r="177" spans="1:9" x14ac:dyDescent="0.25">
      <c r="A177" s="50"/>
      <c r="B177" s="51"/>
      <c r="C177" s="21"/>
      <c r="D177" s="18" t="s">
        <v>56</v>
      </c>
      <c r="E177" s="17" t="s">
        <v>57</v>
      </c>
      <c r="F177" s="48">
        <v>1</v>
      </c>
      <c r="G177" s="49">
        <v>2290.69</v>
      </c>
      <c r="H177" s="49">
        <v>2290.69</v>
      </c>
      <c r="I177" s="49">
        <v>2290.69</v>
      </c>
    </row>
    <row r="178" spans="1:9" x14ac:dyDescent="0.25">
      <c r="A178" s="50"/>
      <c r="B178" s="51"/>
      <c r="C178" s="21"/>
      <c r="D178" s="18" t="s">
        <v>74</v>
      </c>
      <c r="E178" s="17" t="s">
        <v>75</v>
      </c>
      <c r="F178" s="48">
        <v>80</v>
      </c>
      <c r="G178" s="49">
        <v>2023.4400000000003</v>
      </c>
      <c r="H178" s="49">
        <v>2023.4400000000003</v>
      </c>
      <c r="I178" s="49">
        <v>161875.20000000001</v>
      </c>
    </row>
    <row r="179" spans="1:9" ht="24" x14ac:dyDescent="0.25">
      <c r="A179" s="50"/>
      <c r="B179" s="51"/>
      <c r="C179" s="21"/>
      <c r="D179" s="18" t="s">
        <v>88</v>
      </c>
      <c r="E179" s="17" t="s">
        <v>89</v>
      </c>
      <c r="F179" s="48">
        <v>25</v>
      </c>
      <c r="G179" s="49">
        <v>2825.18</v>
      </c>
      <c r="H179" s="49">
        <v>2825.18</v>
      </c>
      <c r="I179" s="49">
        <v>70629.5</v>
      </c>
    </row>
    <row r="180" spans="1:9" ht="36" x14ac:dyDescent="0.25">
      <c r="A180" s="50"/>
      <c r="B180" s="51"/>
      <c r="C180" s="21"/>
      <c r="D180" s="18" t="s">
        <v>90</v>
      </c>
      <c r="E180" s="17" t="s">
        <v>91</v>
      </c>
      <c r="F180" s="48">
        <v>44</v>
      </c>
      <c r="G180" s="49">
        <v>4963.16</v>
      </c>
      <c r="H180" s="49">
        <v>3954.7</v>
      </c>
      <c r="I180" s="49">
        <v>204260.59999999998</v>
      </c>
    </row>
    <row r="181" spans="1:9" x14ac:dyDescent="0.25">
      <c r="A181" s="50"/>
      <c r="B181" s="51"/>
      <c r="C181" s="52" t="s">
        <v>338</v>
      </c>
      <c r="D181" s="53"/>
      <c r="E181" s="53"/>
      <c r="F181" s="54">
        <v>247</v>
      </c>
      <c r="G181" s="55"/>
      <c r="H181" s="55"/>
      <c r="I181" s="56">
        <v>728073.23</v>
      </c>
    </row>
    <row r="182" spans="1:9" x14ac:dyDescent="0.25">
      <c r="A182" s="46">
        <v>14</v>
      </c>
      <c r="B182" s="47">
        <v>430189</v>
      </c>
      <c r="C182" s="17" t="s">
        <v>339</v>
      </c>
      <c r="D182" s="18" t="s">
        <v>52</v>
      </c>
      <c r="E182" s="17" t="s">
        <v>53</v>
      </c>
      <c r="F182" s="48">
        <v>323</v>
      </c>
      <c r="G182" s="49">
        <v>2061.62</v>
      </c>
      <c r="H182" s="49">
        <v>2061.62</v>
      </c>
      <c r="I182" s="49">
        <v>665903.26</v>
      </c>
    </row>
    <row r="183" spans="1:9" ht="36" x14ac:dyDescent="0.25">
      <c r="A183" s="50"/>
      <c r="B183" s="51"/>
      <c r="C183" s="21"/>
      <c r="D183" s="18" t="s">
        <v>54</v>
      </c>
      <c r="E183" s="17" t="s">
        <v>55</v>
      </c>
      <c r="F183" s="48">
        <v>4</v>
      </c>
      <c r="G183" s="49">
        <v>4581.38</v>
      </c>
      <c r="H183" s="49">
        <v>3562.09</v>
      </c>
      <c r="I183" s="49">
        <v>15267.650000000001</v>
      </c>
    </row>
    <row r="184" spans="1:9" x14ac:dyDescent="0.25">
      <c r="A184" s="50"/>
      <c r="B184" s="51"/>
      <c r="C184" s="21"/>
      <c r="D184" s="18" t="s">
        <v>74</v>
      </c>
      <c r="E184" s="17" t="s">
        <v>75</v>
      </c>
      <c r="F184" s="48">
        <v>253</v>
      </c>
      <c r="G184" s="49">
        <v>2023.4400000000003</v>
      </c>
      <c r="H184" s="49">
        <v>2023.4400000000003</v>
      </c>
      <c r="I184" s="49">
        <v>511930.32000000007</v>
      </c>
    </row>
    <row r="185" spans="1:9" ht="24" x14ac:dyDescent="0.25">
      <c r="A185" s="50"/>
      <c r="B185" s="51"/>
      <c r="C185" s="21"/>
      <c r="D185" s="18" t="s">
        <v>88</v>
      </c>
      <c r="E185" s="17" t="s">
        <v>89</v>
      </c>
      <c r="F185" s="48">
        <v>28</v>
      </c>
      <c r="G185" s="49">
        <v>2825.18</v>
      </c>
      <c r="H185" s="49">
        <v>2825.18</v>
      </c>
      <c r="I185" s="49">
        <v>79105.039999999994</v>
      </c>
    </row>
    <row r="186" spans="1:9" ht="36" x14ac:dyDescent="0.25">
      <c r="A186" s="50"/>
      <c r="B186" s="51"/>
      <c r="C186" s="21"/>
      <c r="D186" s="18" t="s">
        <v>90</v>
      </c>
      <c r="E186" s="17" t="s">
        <v>91</v>
      </c>
      <c r="F186" s="48">
        <v>74</v>
      </c>
      <c r="G186" s="49">
        <v>4963.16</v>
      </c>
      <c r="H186" s="49">
        <v>3954.7</v>
      </c>
      <c r="I186" s="49">
        <v>333994.65999999997</v>
      </c>
    </row>
    <row r="187" spans="1:9" x14ac:dyDescent="0.25">
      <c r="A187" s="50"/>
      <c r="B187" s="51"/>
      <c r="C187" s="52" t="s">
        <v>340</v>
      </c>
      <c r="D187" s="53"/>
      <c r="E187" s="53"/>
      <c r="F187" s="54">
        <v>682</v>
      </c>
      <c r="G187" s="55"/>
      <c r="H187" s="55"/>
      <c r="I187" s="56">
        <v>1606200.93</v>
      </c>
    </row>
    <row r="188" spans="1:9" x14ac:dyDescent="0.25">
      <c r="A188" s="46">
        <v>15</v>
      </c>
      <c r="B188" s="47">
        <v>430195</v>
      </c>
      <c r="C188" s="17" t="s">
        <v>341</v>
      </c>
      <c r="D188" s="18" t="s">
        <v>16</v>
      </c>
      <c r="E188" s="17" t="s">
        <v>17</v>
      </c>
      <c r="F188" s="48">
        <v>1</v>
      </c>
      <c r="G188" s="49"/>
      <c r="H188" s="49">
        <v>3687.27</v>
      </c>
      <c r="I188" s="49">
        <v>3687.27</v>
      </c>
    </row>
    <row r="189" spans="1:9" x14ac:dyDescent="0.25">
      <c r="A189" s="50"/>
      <c r="B189" s="51"/>
      <c r="C189" s="21"/>
      <c r="D189" s="18" t="s">
        <v>18</v>
      </c>
      <c r="E189" s="17" t="s">
        <v>19</v>
      </c>
      <c r="F189" s="48">
        <v>3</v>
      </c>
      <c r="G189" s="49">
        <v>2336.4</v>
      </c>
      <c r="H189" s="49">
        <v>2336.4</v>
      </c>
      <c r="I189" s="49">
        <v>7009.2000000000007</v>
      </c>
    </row>
    <row r="190" spans="1:9" x14ac:dyDescent="0.25">
      <c r="A190" s="50"/>
      <c r="B190" s="51"/>
      <c r="C190" s="21"/>
      <c r="D190" s="18" t="s">
        <v>22</v>
      </c>
      <c r="E190" s="17" t="s">
        <v>23</v>
      </c>
      <c r="F190" s="48">
        <v>4</v>
      </c>
      <c r="G190" s="49">
        <v>2336.4</v>
      </c>
      <c r="H190" s="49">
        <v>2336.4</v>
      </c>
      <c r="I190" s="49">
        <v>9345.6</v>
      </c>
    </row>
    <row r="191" spans="1:9" ht="36" x14ac:dyDescent="0.25">
      <c r="A191" s="50"/>
      <c r="B191" s="51"/>
      <c r="C191" s="21"/>
      <c r="D191" s="18" t="s">
        <v>26</v>
      </c>
      <c r="E191" s="17" t="s">
        <v>27</v>
      </c>
      <c r="F191" s="48">
        <v>1</v>
      </c>
      <c r="G191" s="49"/>
      <c r="H191" s="49">
        <v>3687.27</v>
      </c>
      <c r="I191" s="49">
        <v>3687.27</v>
      </c>
    </row>
    <row r="192" spans="1:9" ht="24" x14ac:dyDescent="0.25">
      <c r="A192" s="50"/>
      <c r="B192" s="51"/>
      <c r="C192" s="21"/>
      <c r="D192" s="18" t="s">
        <v>30</v>
      </c>
      <c r="E192" s="17" t="s">
        <v>31</v>
      </c>
      <c r="F192" s="48">
        <v>1</v>
      </c>
      <c r="G192" s="49"/>
      <c r="H192" s="49">
        <v>3687.27</v>
      </c>
      <c r="I192" s="49">
        <v>3687.27</v>
      </c>
    </row>
    <row r="193" spans="1:9" x14ac:dyDescent="0.25">
      <c r="A193" s="50"/>
      <c r="B193" s="51"/>
      <c r="C193" s="21"/>
      <c r="D193" s="18" t="s">
        <v>34</v>
      </c>
      <c r="E193" s="17" t="s">
        <v>35</v>
      </c>
      <c r="F193" s="48">
        <v>17</v>
      </c>
      <c r="G193" s="49">
        <v>2336.4</v>
      </c>
      <c r="H193" s="49">
        <v>2336.4</v>
      </c>
      <c r="I193" s="49">
        <v>39718.800000000003</v>
      </c>
    </row>
    <row r="194" spans="1:9" x14ac:dyDescent="0.25">
      <c r="A194" s="50"/>
      <c r="B194" s="51"/>
      <c r="C194" s="21"/>
      <c r="D194" s="18" t="s">
        <v>36</v>
      </c>
      <c r="E194" s="17" t="s">
        <v>37</v>
      </c>
      <c r="F194" s="48">
        <v>48</v>
      </c>
      <c r="G194" s="49">
        <v>2336.4</v>
      </c>
      <c r="H194" s="49">
        <v>2336.4</v>
      </c>
      <c r="I194" s="49">
        <v>112147.20000000001</v>
      </c>
    </row>
    <row r="195" spans="1:9" x14ac:dyDescent="0.25">
      <c r="A195" s="50"/>
      <c r="B195" s="51"/>
      <c r="C195" s="21"/>
      <c r="D195" s="18" t="s">
        <v>42</v>
      </c>
      <c r="E195" s="17" t="s">
        <v>43</v>
      </c>
      <c r="F195" s="48">
        <v>27</v>
      </c>
      <c r="G195" s="49">
        <v>2336.4</v>
      </c>
      <c r="H195" s="49">
        <v>2336.4</v>
      </c>
      <c r="I195" s="49">
        <v>63082.8</v>
      </c>
    </row>
    <row r="196" spans="1:9" x14ac:dyDescent="0.25">
      <c r="A196" s="50"/>
      <c r="B196" s="51"/>
      <c r="C196" s="21"/>
      <c r="D196" s="18" t="s">
        <v>46</v>
      </c>
      <c r="E196" s="17" t="s">
        <v>47</v>
      </c>
      <c r="F196" s="48">
        <v>97</v>
      </c>
      <c r="G196" s="49">
        <v>2336.4</v>
      </c>
      <c r="H196" s="49">
        <v>2336.4</v>
      </c>
      <c r="I196" s="49">
        <v>226630.80000000002</v>
      </c>
    </row>
    <row r="197" spans="1:9" x14ac:dyDescent="0.25">
      <c r="A197" s="50"/>
      <c r="B197" s="51"/>
      <c r="C197" s="21"/>
      <c r="D197" s="18" t="s">
        <v>52</v>
      </c>
      <c r="E197" s="17" t="s">
        <v>53</v>
      </c>
      <c r="F197" s="48">
        <v>592</v>
      </c>
      <c r="G197" s="49">
        <v>2102.7600000000002</v>
      </c>
      <c r="H197" s="49">
        <v>2102.7600000000002</v>
      </c>
      <c r="I197" s="49">
        <v>1244833.9200000002</v>
      </c>
    </row>
    <row r="198" spans="1:9" ht="24" x14ac:dyDescent="0.25">
      <c r="A198" s="50"/>
      <c r="B198" s="51"/>
      <c r="C198" s="21"/>
      <c r="D198" s="18" t="s">
        <v>64</v>
      </c>
      <c r="E198" s="17" t="s">
        <v>65</v>
      </c>
      <c r="F198" s="48">
        <v>1</v>
      </c>
      <c r="G198" s="49">
        <v>2336.4</v>
      </c>
      <c r="H198" s="49">
        <v>2336.4</v>
      </c>
      <c r="I198" s="49">
        <v>2336.4</v>
      </c>
    </row>
    <row r="199" spans="1:9" x14ac:dyDescent="0.25">
      <c r="A199" s="50"/>
      <c r="B199" s="51"/>
      <c r="C199" s="21"/>
      <c r="D199" s="18" t="s">
        <v>68</v>
      </c>
      <c r="E199" s="17" t="s">
        <v>69</v>
      </c>
      <c r="F199" s="48">
        <v>1</v>
      </c>
      <c r="G199" s="49">
        <v>2336.4</v>
      </c>
      <c r="H199" s="49">
        <v>2336.4</v>
      </c>
      <c r="I199" s="49">
        <v>2336.4</v>
      </c>
    </row>
    <row r="200" spans="1:9" x14ac:dyDescent="0.25">
      <c r="A200" s="50"/>
      <c r="B200" s="51"/>
      <c r="C200" s="21"/>
      <c r="D200" s="18" t="s">
        <v>74</v>
      </c>
      <c r="E200" s="17" t="s">
        <v>75</v>
      </c>
      <c r="F200" s="48">
        <v>653</v>
      </c>
      <c r="G200" s="49">
        <v>2063.8200000000002</v>
      </c>
      <c r="H200" s="49">
        <v>2063.8200000000002</v>
      </c>
      <c r="I200" s="49">
        <v>1347674.4600000002</v>
      </c>
    </row>
    <row r="201" spans="1:9" x14ac:dyDescent="0.25">
      <c r="A201" s="50"/>
      <c r="B201" s="51"/>
      <c r="C201" s="21"/>
      <c r="D201" s="18" t="s">
        <v>80</v>
      </c>
      <c r="E201" s="17" t="s">
        <v>81</v>
      </c>
      <c r="F201" s="48">
        <v>24</v>
      </c>
      <c r="G201" s="49">
        <v>2336.4</v>
      </c>
      <c r="H201" s="49">
        <v>2336.4</v>
      </c>
      <c r="I201" s="49">
        <v>56073.600000000006</v>
      </c>
    </row>
    <row r="202" spans="1:9" x14ac:dyDescent="0.25">
      <c r="A202" s="50"/>
      <c r="B202" s="51"/>
      <c r="C202" s="21"/>
      <c r="D202" s="18" t="s">
        <v>86</v>
      </c>
      <c r="E202" s="17" t="s">
        <v>87</v>
      </c>
      <c r="F202" s="48">
        <v>9</v>
      </c>
      <c r="G202" s="49">
        <v>2336.4</v>
      </c>
      <c r="H202" s="49">
        <v>2336.4</v>
      </c>
      <c r="I202" s="49">
        <v>21027.600000000002</v>
      </c>
    </row>
    <row r="203" spans="1:9" ht="24" x14ac:dyDescent="0.25">
      <c r="A203" s="50"/>
      <c r="B203" s="51"/>
      <c r="C203" s="21"/>
      <c r="D203" s="18" t="s">
        <v>88</v>
      </c>
      <c r="E203" s="17" t="s">
        <v>89</v>
      </c>
      <c r="F203" s="48">
        <v>4</v>
      </c>
      <c r="G203" s="49">
        <v>2881.56</v>
      </c>
      <c r="H203" s="49">
        <v>2881.56</v>
      </c>
      <c r="I203" s="49">
        <v>11526.24</v>
      </c>
    </row>
    <row r="204" spans="1:9" x14ac:dyDescent="0.25">
      <c r="A204" s="50"/>
      <c r="B204" s="51"/>
      <c r="C204" s="52" t="s">
        <v>342</v>
      </c>
      <c r="D204" s="53"/>
      <c r="E204" s="53"/>
      <c r="F204" s="54">
        <v>1483</v>
      </c>
      <c r="G204" s="55"/>
      <c r="H204" s="55"/>
      <c r="I204" s="56">
        <v>3154804.830000001</v>
      </c>
    </row>
    <row r="205" spans="1:9" x14ac:dyDescent="0.25">
      <c r="A205" s="46">
        <v>16</v>
      </c>
      <c r="B205" s="47">
        <v>430249</v>
      </c>
      <c r="C205" s="17" t="s">
        <v>343</v>
      </c>
      <c r="D205" s="18" t="s">
        <v>18</v>
      </c>
      <c r="E205" s="17" t="s">
        <v>19</v>
      </c>
      <c r="F205" s="48">
        <v>2</v>
      </c>
      <c r="G205" s="49">
        <v>2290.69</v>
      </c>
      <c r="H205" s="49">
        <v>2290.69</v>
      </c>
      <c r="I205" s="49">
        <v>4581.38</v>
      </c>
    </row>
    <row r="206" spans="1:9" x14ac:dyDescent="0.25">
      <c r="A206" s="50"/>
      <c r="B206" s="51"/>
      <c r="C206" s="21"/>
      <c r="D206" s="18" t="s">
        <v>24</v>
      </c>
      <c r="E206" s="17" t="s">
        <v>25</v>
      </c>
      <c r="F206" s="48">
        <v>3</v>
      </c>
      <c r="G206" s="49">
        <v>2290.69</v>
      </c>
      <c r="H206" s="49">
        <v>2290.69</v>
      </c>
      <c r="I206" s="49">
        <v>6872.07</v>
      </c>
    </row>
    <row r="207" spans="1:9" ht="24" x14ac:dyDescent="0.25">
      <c r="A207" s="50"/>
      <c r="B207" s="51"/>
      <c r="C207" s="21"/>
      <c r="D207" s="18" t="s">
        <v>28</v>
      </c>
      <c r="E207" s="17" t="s">
        <v>29</v>
      </c>
      <c r="F207" s="48">
        <v>16</v>
      </c>
      <c r="G207" s="49">
        <v>2290.69</v>
      </c>
      <c r="H207" s="49">
        <v>2290.69</v>
      </c>
      <c r="I207" s="49">
        <v>36651.040000000001</v>
      </c>
    </row>
    <row r="208" spans="1:9" x14ac:dyDescent="0.25">
      <c r="A208" s="50"/>
      <c r="B208" s="51"/>
      <c r="C208" s="21"/>
      <c r="D208" s="18" t="s">
        <v>34</v>
      </c>
      <c r="E208" s="17" t="s">
        <v>35</v>
      </c>
      <c r="F208" s="48">
        <v>3</v>
      </c>
      <c r="G208" s="49">
        <v>2290.69</v>
      </c>
      <c r="H208" s="49">
        <v>2290.69</v>
      </c>
      <c r="I208" s="49">
        <v>6872.07</v>
      </c>
    </row>
    <row r="209" spans="1:9" x14ac:dyDescent="0.25">
      <c r="A209" s="50"/>
      <c r="B209" s="51"/>
      <c r="C209" s="21"/>
      <c r="D209" s="18" t="s">
        <v>36</v>
      </c>
      <c r="E209" s="17" t="s">
        <v>37</v>
      </c>
      <c r="F209" s="48">
        <v>7</v>
      </c>
      <c r="G209" s="49">
        <v>2290.69</v>
      </c>
      <c r="H209" s="49">
        <v>2290.69</v>
      </c>
      <c r="I209" s="49">
        <v>16034.83</v>
      </c>
    </row>
    <row r="210" spans="1:9" x14ac:dyDescent="0.25">
      <c r="A210" s="50"/>
      <c r="B210" s="51"/>
      <c r="C210" s="21"/>
      <c r="D210" s="18" t="s">
        <v>38</v>
      </c>
      <c r="E210" s="17" t="s">
        <v>39</v>
      </c>
      <c r="F210" s="48">
        <v>2</v>
      </c>
      <c r="G210" s="49">
        <v>2290.69</v>
      </c>
      <c r="H210" s="49">
        <v>2290.69</v>
      </c>
      <c r="I210" s="49">
        <v>4581.38</v>
      </c>
    </row>
    <row r="211" spans="1:9" x14ac:dyDescent="0.25">
      <c r="A211" s="50"/>
      <c r="B211" s="51"/>
      <c r="C211" s="21"/>
      <c r="D211" s="18" t="s">
        <v>42</v>
      </c>
      <c r="E211" s="17" t="s">
        <v>43</v>
      </c>
      <c r="F211" s="48">
        <v>2</v>
      </c>
      <c r="G211" s="49">
        <v>2290.69</v>
      </c>
      <c r="H211" s="49">
        <v>2290.69</v>
      </c>
      <c r="I211" s="49">
        <v>4581.38</v>
      </c>
    </row>
    <row r="212" spans="1:9" x14ac:dyDescent="0.25">
      <c r="A212" s="50"/>
      <c r="B212" s="51"/>
      <c r="C212" s="21"/>
      <c r="D212" s="18" t="s">
        <v>46</v>
      </c>
      <c r="E212" s="17" t="s">
        <v>47</v>
      </c>
      <c r="F212" s="48">
        <v>17</v>
      </c>
      <c r="G212" s="49">
        <v>2290.69</v>
      </c>
      <c r="H212" s="49">
        <v>2290.69</v>
      </c>
      <c r="I212" s="49">
        <v>38941.730000000003</v>
      </c>
    </row>
    <row r="213" spans="1:9" x14ac:dyDescent="0.25">
      <c r="A213" s="50"/>
      <c r="B213" s="51"/>
      <c r="C213" s="21"/>
      <c r="D213" s="18" t="s">
        <v>48</v>
      </c>
      <c r="E213" s="17" t="s">
        <v>49</v>
      </c>
      <c r="F213" s="48">
        <v>6</v>
      </c>
      <c r="G213" s="49">
        <v>2290.69</v>
      </c>
      <c r="H213" s="49">
        <v>2290.69</v>
      </c>
      <c r="I213" s="49">
        <v>13744.14</v>
      </c>
    </row>
    <row r="214" spans="1:9" ht="24" x14ac:dyDescent="0.25">
      <c r="A214" s="50"/>
      <c r="B214" s="51"/>
      <c r="C214" s="21"/>
      <c r="D214" s="18" t="s">
        <v>50</v>
      </c>
      <c r="E214" s="17" t="s">
        <v>51</v>
      </c>
      <c r="F214" s="48">
        <v>1</v>
      </c>
      <c r="G214" s="49"/>
      <c r="H214" s="49">
        <v>3562.09</v>
      </c>
      <c r="I214" s="49">
        <v>3562.09</v>
      </c>
    </row>
    <row r="215" spans="1:9" x14ac:dyDescent="0.25">
      <c r="A215" s="50"/>
      <c r="B215" s="51"/>
      <c r="C215" s="21"/>
      <c r="D215" s="18" t="s">
        <v>52</v>
      </c>
      <c r="E215" s="17" t="s">
        <v>53</v>
      </c>
      <c r="F215" s="48">
        <v>168</v>
      </c>
      <c r="G215" s="49">
        <v>2061.62</v>
      </c>
      <c r="H215" s="49">
        <v>2061.62</v>
      </c>
      <c r="I215" s="49">
        <v>346352.16</v>
      </c>
    </row>
    <row r="216" spans="1:9" ht="36" x14ac:dyDescent="0.25">
      <c r="A216" s="50"/>
      <c r="B216" s="51"/>
      <c r="C216" s="21"/>
      <c r="D216" s="18" t="s">
        <v>54</v>
      </c>
      <c r="E216" s="17" t="s">
        <v>55</v>
      </c>
      <c r="F216" s="48">
        <v>1</v>
      </c>
      <c r="G216" s="49"/>
      <c r="H216" s="49">
        <v>3562.09</v>
      </c>
      <c r="I216" s="49">
        <v>3562.09</v>
      </c>
    </row>
    <row r="217" spans="1:9" x14ac:dyDescent="0.25">
      <c r="A217" s="50"/>
      <c r="B217" s="51"/>
      <c r="C217" s="21"/>
      <c r="D217" s="18" t="s">
        <v>56</v>
      </c>
      <c r="E217" s="17" t="s">
        <v>57</v>
      </c>
      <c r="F217" s="48">
        <v>1</v>
      </c>
      <c r="G217" s="49">
        <v>2290.69</v>
      </c>
      <c r="H217" s="49">
        <v>2290.69</v>
      </c>
      <c r="I217" s="49">
        <v>2290.69</v>
      </c>
    </row>
    <row r="218" spans="1:9" x14ac:dyDescent="0.25">
      <c r="A218" s="50"/>
      <c r="B218" s="51"/>
      <c r="C218" s="21"/>
      <c r="D218" s="18" t="s">
        <v>58</v>
      </c>
      <c r="E218" s="17" t="s">
        <v>59</v>
      </c>
      <c r="F218" s="48">
        <v>1</v>
      </c>
      <c r="G218" s="49">
        <v>2290.69</v>
      </c>
      <c r="H218" s="49">
        <v>2290.69</v>
      </c>
      <c r="I218" s="49">
        <v>2290.69</v>
      </c>
    </row>
    <row r="219" spans="1:9" ht="24" x14ac:dyDescent="0.25">
      <c r="A219" s="50"/>
      <c r="B219" s="51"/>
      <c r="C219" s="21"/>
      <c r="D219" s="18" t="s">
        <v>60</v>
      </c>
      <c r="E219" s="17" t="s">
        <v>61</v>
      </c>
      <c r="F219" s="48">
        <v>2</v>
      </c>
      <c r="G219" s="49">
        <v>2290.69</v>
      </c>
      <c r="H219" s="49">
        <v>2290.69</v>
      </c>
      <c r="I219" s="49">
        <v>4581.38</v>
      </c>
    </row>
    <row r="220" spans="1:9" x14ac:dyDescent="0.25">
      <c r="A220" s="50"/>
      <c r="B220" s="51"/>
      <c r="C220" s="21"/>
      <c r="D220" s="18" t="s">
        <v>74</v>
      </c>
      <c r="E220" s="17" t="s">
        <v>75</v>
      </c>
      <c r="F220" s="48">
        <v>136</v>
      </c>
      <c r="G220" s="49">
        <v>2023.4400000000003</v>
      </c>
      <c r="H220" s="49">
        <v>2023.4400000000003</v>
      </c>
      <c r="I220" s="49">
        <v>275187.84000000003</v>
      </c>
    </row>
    <row r="221" spans="1:9" ht="24" x14ac:dyDescent="0.25">
      <c r="A221" s="50"/>
      <c r="B221" s="51"/>
      <c r="C221" s="21"/>
      <c r="D221" s="18" t="s">
        <v>78</v>
      </c>
      <c r="E221" s="17" t="s">
        <v>79</v>
      </c>
      <c r="F221" s="48">
        <v>2</v>
      </c>
      <c r="G221" s="49"/>
      <c r="H221" s="49">
        <v>3562.09</v>
      </c>
      <c r="I221" s="49">
        <v>7124.18</v>
      </c>
    </row>
    <row r="222" spans="1:9" x14ac:dyDescent="0.25">
      <c r="A222" s="50"/>
      <c r="B222" s="51"/>
      <c r="C222" s="21"/>
      <c r="D222" s="18" t="s">
        <v>80</v>
      </c>
      <c r="E222" s="17" t="s">
        <v>81</v>
      </c>
      <c r="F222" s="48">
        <v>6</v>
      </c>
      <c r="G222" s="49">
        <v>2290.69</v>
      </c>
      <c r="H222" s="49">
        <v>2290.69</v>
      </c>
      <c r="I222" s="49">
        <v>13744.14</v>
      </c>
    </row>
    <row r="223" spans="1:9" ht="24" x14ac:dyDescent="0.25">
      <c r="A223" s="50"/>
      <c r="B223" s="51"/>
      <c r="C223" s="21"/>
      <c r="D223" s="18" t="s">
        <v>84</v>
      </c>
      <c r="E223" s="17" t="s">
        <v>85</v>
      </c>
      <c r="F223" s="48">
        <v>1</v>
      </c>
      <c r="G223" s="49"/>
      <c r="H223" s="49">
        <v>3562.09</v>
      </c>
      <c r="I223" s="49">
        <v>3562.09</v>
      </c>
    </row>
    <row r="224" spans="1:9" x14ac:dyDescent="0.25">
      <c r="A224" s="50"/>
      <c r="B224" s="51"/>
      <c r="C224" s="21"/>
      <c r="D224" s="18" t="s">
        <v>86</v>
      </c>
      <c r="E224" s="17" t="s">
        <v>87</v>
      </c>
      <c r="F224" s="48">
        <v>4</v>
      </c>
      <c r="G224" s="49">
        <v>2290.69</v>
      </c>
      <c r="H224" s="49">
        <v>2290.69</v>
      </c>
      <c r="I224" s="49">
        <v>9162.76</v>
      </c>
    </row>
    <row r="225" spans="1:9" ht="24" x14ac:dyDescent="0.25">
      <c r="A225" s="50"/>
      <c r="B225" s="51"/>
      <c r="C225" s="21"/>
      <c r="D225" s="18" t="s">
        <v>88</v>
      </c>
      <c r="E225" s="17" t="s">
        <v>89</v>
      </c>
      <c r="F225" s="48">
        <v>58</v>
      </c>
      <c r="G225" s="49">
        <v>2825.18</v>
      </c>
      <c r="H225" s="49">
        <v>2825.18</v>
      </c>
      <c r="I225" s="49">
        <v>163860.44</v>
      </c>
    </row>
    <row r="226" spans="1:9" ht="24" x14ac:dyDescent="0.25">
      <c r="A226" s="50"/>
      <c r="B226" s="51"/>
      <c r="C226" s="21"/>
      <c r="D226" s="18" t="s">
        <v>92</v>
      </c>
      <c r="E226" s="17" t="s">
        <v>93</v>
      </c>
      <c r="F226" s="48">
        <v>1</v>
      </c>
      <c r="G226" s="49"/>
      <c r="H226" s="49">
        <v>3954.7</v>
      </c>
      <c r="I226" s="49">
        <v>3954.7</v>
      </c>
    </row>
    <row r="227" spans="1:9" x14ac:dyDescent="0.25">
      <c r="A227" s="50"/>
      <c r="B227" s="51"/>
      <c r="C227" s="52" t="s">
        <v>344</v>
      </c>
      <c r="D227" s="53"/>
      <c r="E227" s="53"/>
      <c r="F227" s="54">
        <v>440</v>
      </c>
      <c r="G227" s="55"/>
      <c r="H227" s="55"/>
      <c r="I227" s="56">
        <v>972095.27</v>
      </c>
    </row>
    <row r="228" spans="1:9" ht="24" x14ac:dyDescent="0.25">
      <c r="A228" s="46">
        <v>17</v>
      </c>
      <c r="B228" s="47">
        <v>430260</v>
      </c>
      <c r="C228" s="17" t="s">
        <v>345</v>
      </c>
      <c r="D228" s="18" t="s">
        <v>28</v>
      </c>
      <c r="E228" s="17" t="s">
        <v>29</v>
      </c>
      <c r="F228" s="48">
        <v>72</v>
      </c>
      <c r="G228" s="49">
        <v>2290.69</v>
      </c>
      <c r="H228" s="49">
        <v>2290.69</v>
      </c>
      <c r="I228" s="49">
        <v>164929.68</v>
      </c>
    </row>
    <row r="229" spans="1:9" x14ac:dyDescent="0.25">
      <c r="A229" s="50"/>
      <c r="B229" s="51"/>
      <c r="C229" s="21"/>
      <c r="D229" s="18" t="s">
        <v>46</v>
      </c>
      <c r="E229" s="17" t="s">
        <v>47</v>
      </c>
      <c r="F229" s="48">
        <v>12</v>
      </c>
      <c r="G229" s="49">
        <v>2290.69</v>
      </c>
      <c r="H229" s="49">
        <v>2290.69</v>
      </c>
      <c r="I229" s="49">
        <v>27488.28</v>
      </c>
    </row>
    <row r="230" spans="1:9" x14ac:dyDescent="0.25">
      <c r="A230" s="50"/>
      <c r="B230" s="51"/>
      <c r="C230" s="21"/>
      <c r="D230" s="18" t="s">
        <v>52</v>
      </c>
      <c r="E230" s="17" t="s">
        <v>53</v>
      </c>
      <c r="F230" s="48">
        <v>349</v>
      </c>
      <c r="G230" s="49">
        <v>2061.62</v>
      </c>
      <c r="H230" s="49">
        <v>2061.62</v>
      </c>
      <c r="I230" s="49">
        <v>719505.38</v>
      </c>
    </row>
    <row r="231" spans="1:9" x14ac:dyDescent="0.25">
      <c r="A231" s="50"/>
      <c r="B231" s="51"/>
      <c r="C231" s="21"/>
      <c r="D231" s="18" t="s">
        <v>74</v>
      </c>
      <c r="E231" s="17" t="s">
        <v>75</v>
      </c>
      <c r="F231" s="48">
        <v>343</v>
      </c>
      <c r="G231" s="49">
        <v>2023.4400000000003</v>
      </c>
      <c r="H231" s="49">
        <v>2023.4400000000003</v>
      </c>
      <c r="I231" s="49">
        <v>694039.92</v>
      </c>
    </row>
    <row r="232" spans="1:9" ht="24" x14ac:dyDescent="0.25">
      <c r="A232" s="50"/>
      <c r="B232" s="51"/>
      <c r="C232" s="21"/>
      <c r="D232" s="18" t="s">
        <v>88</v>
      </c>
      <c r="E232" s="17" t="s">
        <v>89</v>
      </c>
      <c r="F232" s="48">
        <v>143</v>
      </c>
      <c r="G232" s="49">
        <v>2825.18</v>
      </c>
      <c r="H232" s="49">
        <v>2825.18</v>
      </c>
      <c r="I232" s="49">
        <v>404000.74</v>
      </c>
    </row>
    <row r="233" spans="1:9" ht="36" x14ac:dyDescent="0.25">
      <c r="A233" s="50"/>
      <c r="B233" s="51"/>
      <c r="C233" s="21"/>
      <c r="D233" s="18" t="s">
        <v>90</v>
      </c>
      <c r="E233" s="17" t="s">
        <v>91</v>
      </c>
      <c r="F233" s="48">
        <v>88</v>
      </c>
      <c r="G233" s="49">
        <v>4963.16</v>
      </c>
      <c r="H233" s="49">
        <v>3954.7</v>
      </c>
      <c r="I233" s="49">
        <v>405495.82</v>
      </c>
    </row>
    <row r="234" spans="1:9" x14ac:dyDescent="0.25">
      <c r="A234" s="50"/>
      <c r="B234" s="51"/>
      <c r="C234" s="52" t="s">
        <v>346</v>
      </c>
      <c r="D234" s="53"/>
      <c r="E234" s="53"/>
      <c r="F234" s="54">
        <v>1007</v>
      </c>
      <c r="G234" s="55"/>
      <c r="H234" s="55"/>
      <c r="I234" s="56">
        <v>2415459.8199999998</v>
      </c>
    </row>
    <row r="235" spans="1:9" x14ac:dyDescent="0.25">
      <c r="A235" s="46">
        <v>18</v>
      </c>
      <c r="B235" s="47">
        <v>430285</v>
      </c>
      <c r="C235" s="17" t="s">
        <v>347</v>
      </c>
      <c r="D235" s="18" t="s">
        <v>18</v>
      </c>
      <c r="E235" s="17" t="s">
        <v>19</v>
      </c>
      <c r="F235" s="48">
        <v>9</v>
      </c>
      <c r="G235" s="49">
        <v>2290.69</v>
      </c>
      <c r="H235" s="49">
        <v>2290.69</v>
      </c>
      <c r="I235" s="49">
        <v>20616.21</v>
      </c>
    </row>
    <row r="236" spans="1:9" x14ac:dyDescent="0.25">
      <c r="A236" s="50"/>
      <c r="B236" s="51"/>
      <c r="C236" s="21"/>
      <c r="D236" s="18" t="s">
        <v>22</v>
      </c>
      <c r="E236" s="17" t="s">
        <v>23</v>
      </c>
      <c r="F236" s="48">
        <v>3</v>
      </c>
      <c r="G236" s="49">
        <v>2290.69</v>
      </c>
      <c r="H236" s="49">
        <v>2290.69</v>
      </c>
      <c r="I236" s="49">
        <v>6872.07</v>
      </c>
    </row>
    <row r="237" spans="1:9" x14ac:dyDescent="0.25">
      <c r="A237" s="50"/>
      <c r="B237" s="51"/>
      <c r="C237" s="21"/>
      <c r="D237" s="18" t="s">
        <v>24</v>
      </c>
      <c r="E237" s="17" t="s">
        <v>25</v>
      </c>
      <c r="F237" s="48">
        <v>3</v>
      </c>
      <c r="G237" s="49">
        <v>2290.69</v>
      </c>
      <c r="H237" s="49">
        <v>2290.69</v>
      </c>
      <c r="I237" s="49">
        <v>6872.07</v>
      </c>
    </row>
    <row r="238" spans="1:9" ht="24" x14ac:dyDescent="0.25">
      <c r="A238" s="50"/>
      <c r="B238" s="51"/>
      <c r="C238" s="21"/>
      <c r="D238" s="18" t="s">
        <v>28</v>
      </c>
      <c r="E238" s="17" t="s">
        <v>29</v>
      </c>
      <c r="F238" s="48">
        <v>65</v>
      </c>
      <c r="G238" s="49">
        <v>2290.69</v>
      </c>
      <c r="H238" s="49">
        <v>2290.69</v>
      </c>
      <c r="I238" s="49">
        <v>148894.85</v>
      </c>
    </row>
    <row r="239" spans="1:9" x14ac:dyDescent="0.25">
      <c r="A239" s="50"/>
      <c r="B239" s="51"/>
      <c r="C239" s="21"/>
      <c r="D239" s="18" t="s">
        <v>32</v>
      </c>
      <c r="E239" s="17" t="s">
        <v>33</v>
      </c>
      <c r="F239" s="48">
        <v>5</v>
      </c>
      <c r="G239" s="49">
        <v>2290.69</v>
      </c>
      <c r="H239" s="49">
        <v>2290.69</v>
      </c>
      <c r="I239" s="49">
        <v>11453.45</v>
      </c>
    </row>
    <row r="240" spans="1:9" x14ac:dyDescent="0.25">
      <c r="A240" s="50"/>
      <c r="B240" s="51"/>
      <c r="C240" s="21"/>
      <c r="D240" s="18" t="s">
        <v>34</v>
      </c>
      <c r="E240" s="17" t="s">
        <v>35</v>
      </c>
      <c r="F240" s="48">
        <v>7</v>
      </c>
      <c r="G240" s="49">
        <v>2290.69</v>
      </c>
      <c r="H240" s="49">
        <v>2290.69</v>
      </c>
      <c r="I240" s="49">
        <v>16034.83</v>
      </c>
    </row>
    <row r="241" spans="1:9" x14ac:dyDescent="0.25">
      <c r="A241" s="50"/>
      <c r="B241" s="51"/>
      <c r="C241" s="21"/>
      <c r="D241" s="18" t="s">
        <v>36</v>
      </c>
      <c r="E241" s="17" t="s">
        <v>37</v>
      </c>
      <c r="F241" s="48">
        <v>7</v>
      </c>
      <c r="G241" s="49">
        <v>2290.69</v>
      </c>
      <c r="H241" s="49">
        <v>2290.69</v>
      </c>
      <c r="I241" s="49">
        <v>16034.83</v>
      </c>
    </row>
    <row r="242" spans="1:9" x14ac:dyDescent="0.25">
      <c r="A242" s="50"/>
      <c r="B242" s="51"/>
      <c r="C242" s="21"/>
      <c r="D242" s="18" t="s">
        <v>46</v>
      </c>
      <c r="E242" s="17" t="s">
        <v>47</v>
      </c>
      <c r="F242" s="48">
        <v>39</v>
      </c>
      <c r="G242" s="49">
        <v>2290.69</v>
      </c>
      <c r="H242" s="49">
        <v>2290.69</v>
      </c>
      <c r="I242" s="49">
        <v>89336.91</v>
      </c>
    </row>
    <row r="243" spans="1:9" ht="24" x14ac:dyDescent="0.25">
      <c r="A243" s="50"/>
      <c r="B243" s="51"/>
      <c r="C243" s="21"/>
      <c r="D243" s="18" t="s">
        <v>50</v>
      </c>
      <c r="E243" s="17" t="s">
        <v>51</v>
      </c>
      <c r="F243" s="48">
        <v>18</v>
      </c>
      <c r="G243" s="49">
        <v>4581.38</v>
      </c>
      <c r="H243" s="49">
        <v>3562.09</v>
      </c>
      <c r="I243" s="49">
        <v>76349.100000000006</v>
      </c>
    </row>
    <row r="244" spans="1:9" x14ac:dyDescent="0.25">
      <c r="A244" s="50"/>
      <c r="B244" s="51"/>
      <c r="C244" s="21"/>
      <c r="D244" s="18" t="s">
        <v>52</v>
      </c>
      <c r="E244" s="17" t="s">
        <v>53</v>
      </c>
      <c r="F244" s="48">
        <v>639</v>
      </c>
      <c r="G244" s="49">
        <v>2061.62</v>
      </c>
      <c r="H244" s="49">
        <v>2061.62</v>
      </c>
      <c r="I244" s="49">
        <v>1317375.18</v>
      </c>
    </row>
    <row r="245" spans="1:9" ht="36" x14ac:dyDescent="0.25">
      <c r="A245" s="50"/>
      <c r="B245" s="51"/>
      <c r="C245" s="21"/>
      <c r="D245" s="18" t="s">
        <v>54</v>
      </c>
      <c r="E245" s="17" t="s">
        <v>55</v>
      </c>
      <c r="F245" s="48">
        <v>244</v>
      </c>
      <c r="G245" s="49">
        <v>4581.38</v>
      </c>
      <c r="H245" s="49">
        <v>3562.09</v>
      </c>
      <c r="I245" s="49">
        <v>1020004.88</v>
      </c>
    </row>
    <row r="246" spans="1:9" x14ac:dyDescent="0.25">
      <c r="A246" s="50"/>
      <c r="B246" s="51"/>
      <c r="C246" s="21"/>
      <c r="D246" s="18" t="s">
        <v>74</v>
      </c>
      <c r="E246" s="17" t="s">
        <v>75</v>
      </c>
      <c r="F246" s="48">
        <v>519</v>
      </c>
      <c r="G246" s="49">
        <v>2023.4400000000003</v>
      </c>
      <c r="H246" s="49">
        <v>2023.4400000000003</v>
      </c>
      <c r="I246" s="49">
        <v>1050165.3600000001</v>
      </c>
    </row>
    <row r="247" spans="1:9" ht="24" x14ac:dyDescent="0.25">
      <c r="A247" s="50"/>
      <c r="B247" s="51"/>
      <c r="C247" s="21"/>
      <c r="D247" s="18" t="s">
        <v>76</v>
      </c>
      <c r="E247" s="17" t="s">
        <v>77</v>
      </c>
      <c r="F247" s="48">
        <v>21</v>
      </c>
      <c r="G247" s="49">
        <v>4581.38</v>
      </c>
      <c r="H247" s="49">
        <v>3562.09</v>
      </c>
      <c r="I247" s="49">
        <v>87035.37</v>
      </c>
    </row>
    <row r="248" spans="1:9" x14ac:dyDescent="0.25">
      <c r="A248" s="50"/>
      <c r="B248" s="51"/>
      <c r="C248" s="21"/>
      <c r="D248" s="18" t="s">
        <v>80</v>
      </c>
      <c r="E248" s="17" t="s">
        <v>81</v>
      </c>
      <c r="F248" s="48">
        <v>18</v>
      </c>
      <c r="G248" s="49">
        <v>2290.69</v>
      </c>
      <c r="H248" s="49">
        <v>2290.69</v>
      </c>
      <c r="I248" s="49">
        <v>41232.42</v>
      </c>
    </row>
    <row r="249" spans="1:9" ht="24" x14ac:dyDescent="0.25">
      <c r="A249" s="50"/>
      <c r="B249" s="51"/>
      <c r="C249" s="21"/>
      <c r="D249" s="18" t="s">
        <v>88</v>
      </c>
      <c r="E249" s="17" t="s">
        <v>89</v>
      </c>
      <c r="F249" s="48">
        <v>2</v>
      </c>
      <c r="G249" s="49">
        <v>2825.18</v>
      </c>
      <c r="H249" s="49">
        <v>2825.18</v>
      </c>
      <c r="I249" s="49">
        <v>5650.36</v>
      </c>
    </row>
    <row r="250" spans="1:9" ht="36" x14ac:dyDescent="0.25">
      <c r="A250" s="50"/>
      <c r="B250" s="51"/>
      <c r="C250" s="21"/>
      <c r="D250" s="18" t="s">
        <v>94</v>
      </c>
      <c r="E250" s="17" t="s">
        <v>95</v>
      </c>
      <c r="F250" s="48">
        <v>413</v>
      </c>
      <c r="G250" s="49">
        <v>4963.16</v>
      </c>
      <c r="H250" s="49">
        <v>3954.7</v>
      </c>
      <c r="I250" s="49">
        <v>1898516.08</v>
      </c>
    </row>
    <row r="251" spans="1:9" x14ac:dyDescent="0.25">
      <c r="A251" s="50"/>
      <c r="B251" s="51"/>
      <c r="C251" s="52" t="s">
        <v>348</v>
      </c>
      <c r="D251" s="53"/>
      <c r="E251" s="53"/>
      <c r="F251" s="54">
        <v>2012</v>
      </c>
      <c r="G251" s="55"/>
      <c r="H251" s="55"/>
      <c r="I251" s="56">
        <v>5812443.9700000007</v>
      </c>
    </row>
    <row r="252" spans="1:9" ht="24" x14ac:dyDescent="0.25">
      <c r="A252" s="46">
        <v>19</v>
      </c>
      <c r="B252" s="47">
        <v>430308</v>
      </c>
      <c r="C252" s="17" t="s">
        <v>349</v>
      </c>
      <c r="D252" s="18" t="s">
        <v>14</v>
      </c>
      <c r="E252" s="17" t="s">
        <v>15</v>
      </c>
      <c r="F252" s="48">
        <v>1</v>
      </c>
      <c r="G252" s="49">
        <v>2336.4</v>
      </c>
      <c r="H252" s="49">
        <v>2336.4</v>
      </c>
      <c r="I252" s="49">
        <v>2336.4</v>
      </c>
    </row>
    <row r="253" spans="1:9" x14ac:dyDescent="0.25">
      <c r="A253" s="50"/>
      <c r="B253" s="51"/>
      <c r="C253" s="21"/>
      <c r="D253" s="18" t="s">
        <v>16</v>
      </c>
      <c r="E253" s="17" t="s">
        <v>17</v>
      </c>
      <c r="F253" s="48">
        <v>1</v>
      </c>
      <c r="G253" s="49"/>
      <c r="H253" s="49">
        <v>3687.27</v>
      </c>
      <c r="I253" s="49">
        <v>3687.27</v>
      </c>
    </row>
    <row r="254" spans="1:9" x14ac:dyDescent="0.25">
      <c r="A254" s="50"/>
      <c r="B254" s="51"/>
      <c r="C254" s="21"/>
      <c r="D254" s="18" t="s">
        <v>18</v>
      </c>
      <c r="E254" s="17" t="s">
        <v>19</v>
      </c>
      <c r="F254" s="48">
        <v>13</v>
      </c>
      <c r="G254" s="49">
        <v>2336.4</v>
      </c>
      <c r="H254" s="49">
        <v>2336.4</v>
      </c>
      <c r="I254" s="49">
        <v>30373.200000000001</v>
      </c>
    </row>
    <row r="255" spans="1:9" ht="36" x14ac:dyDescent="0.25">
      <c r="A255" s="50"/>
      <c r="B255" s="51"/>
      <c r="C255" s="21"/>
      <c r="D255" s="18" t="s">
        <v>20</v>
      </c>
      <c r="E255" s="17" t="s">
        <v>21</v>
      </c>
      <c r="F255" s="48">
        <v>1</v>
      </c>
      <c r="G255" s="49"/>
      <c r="H255" s="49">
        <v>3687.27</v>
      </c>
      <c r="I255" s="49">
        <v>3687.27</v>
      </c>
    </row>
    <row r="256" spans="1:9" x14ac:dyDescent="0.25">
      <c r="A256" s="50"/>
      <c r="B256" s="51"/>
      <c r="C256" s="21"/>
      <c r="D256" s="18" t="s">
        <v>22</v>
      </c>
      <c r="E256" s="17" t="s">
        <v>23</v>
      </c>
      <c r="F256" s="48">
        <v>2</v>
      </c>
      <c r="G256" s="49">
        <v>2336.4</v>
      </c>
      <c r="H256" s="49">
        <v>2336.4</v>
      </c>
      <c r="I256" s="49">
        <v>4672.8</v>
      </c>
    </row>
    <row r="257" spans="1:9" x14ac:dyDescent="0.25">
      <c r="A257" s="50"/>
      <c r="B257" s="51"/>
      <c r="C257" s="21"/>
      <c r="D257" s="18" t="s">
        <v>24</v>
      </c>
      <c r="E257" s="17" t="s">
        <v>25</v>
      </c>
      <c r="F257" s="48">
        <v>2</v>
      </c>
      <c r="G257" s="49">
        <v>2336.4</v>
      </c>
      <c r="H257" s="49">
        <v>2336.4</v>
      </c>
      <c r="I257" s="49">
        <v>4672.8</v>
      </c>
    </row>
    <row r="258" spans="1:9" ht="24" x14ac:dyDescent="0.25">
      <c r="A258" s="50"/>
      <c r="B258" s="51"/>
      <c r="C258" s="21"/>
      <c r="D258" s="18" t="s">
        <v>28</v>
      </c>
      <c r="E258" s="17" t="s">
        <v>29</v>
      </c>
      <c r="F258" s="48">
        <v>270</v>
      </c>
      <c r="G258" s="49">
        <v>2336.4</v>
      </c>
      <c r="H258" s="49">
        <v>2336.4</v>
      </c>
      <c r="I258" s="49">
        <v>630828</v>
      </c>
    </row>
    <row r="259" spans="1:9" x14ac:dyDescent="0.25">
      <c r="A259" s="50"/>
      <c r="B259" s="51"/>
      <c r="C259" s="21"/>
      <c r="D259" s="18" t="s">
        <v>32</v>
      </c>
      <c r="E259" s="17" t="s">
        <v>33</v>
      </c>
      <c r="F259" s="48">
        <v>1</v>
      </c>
      <c r="G259" s="49">
        <v>2336.4</v>
      </c>
      <c r="H259" s="49">
        <v>2336.4</v>
      </c>
      <c r="I259" s="49">
        <v>2336.4</v>
      </c>
    </row>
    <row r="260" spans="1:9" x14ac:dyDescent="0.25">
      <c r="A260" s="50"/>
      <c r="B260" s="51"/>
      <c r="C260" s="21"/>
      <c r="D260" s="18" t="s">
        <v>34</v>
      </c>
      <c r="E260" s="17" t="s">
        <v>35</v>
      </c>
      <c r="F260" s="48">
        <v>1</v>
      </c>
      <c r="G260" s="49">
        <v>2336.4</v>
      </c>
      <c r="H260" s="49">
        <v>2336.4</v>
      </c>
      <c r="I260" s="49">
        <v>2336.4</v>
      </c>
    </row>
    <row r="261" spans="1:9" x14ac:dyDescent="0.25">
      <c r="A261" s="50"/>
      <c r="B261" s="51"/>
      <c r="C261" s="21"/>
      <c r="D261" s="18" t="s">
        <v>36</v>
      </c>
      <c r="E261" s="17" t="s">
        <v>37</v>
      </c>
      <c r="F261" s="48">
        <v>30</v>
      </c>
      <c r="G261" s="49">
        <v>2336.4</v>
      </c>
      <c r="H261" s="49">
        <v>2336.4</v>
      </c>
      <c r="I261" s="49">
        <v>70092</v>
      </c>
    </row>
    <row r="262" spans="1:9" x14ac:dyDescent="0.25">
      <c r="A262" s="50"/>
      <c r="B262" s="51"/>
      <c r="C262" s="21"/>
      <c r="D262" s="18" t="s">
        <v>42</v>
      </c>
      <c r="E262" s="17" t="s">
        <v>43</v>
      </c>
      <c r="F262" s="48">
        <v>1</v>
      </c>
      <c r="G262" s="49">
        <v>2336.4</v>
      </c>
      <c r="H262" s="49">
        <v>2336.4</v>
      </c>
      <c r="I262" s="49">
        <v>2336.4</v>
      </c>
    </row>
    <row r="263" spans="1:9" x14ac:dyDescent="0.25">
      <c r="A263" s="50"/>
      <c r="B263" s="51"/>
      <c r="C263" s="21"/>
      <c r="D263" s="18" t="s">
        <v>46</v>
      </c>
      <c r="E263" s="17" t="s">
        <v>47</v>
      </c>
      <c r="F263" s="48">
        <v>213</v>
      </c>
      <c r="G263" s="49">
        <v>2336.4</v>
      </c>
      <c r="H263" s="49">
        <v>2336.4</v>
      </c>
      <c r="I263" s="49">
        <v>497653.2</v>
      </c>
    </row>
    <row r="264" spans="1:9" x14ac:dyDescent="0.25">
      <c r="A264" s="50"/>
      <c r="B264" s="51"/>
      <c r="C264" s="21"/>
      <c r="D264" s="18" t="s">
        <v>48</v>
      </c>
      <c r="E264" s="17" t="s">
        <v>49</v>
      </c>
      <c r="F264" s="48">
        <v>24</v>
      </c>
      <c r="G264" s="49">
        <v>2336.4</v>
      </c>
      <c r="H264" s="49">
        <v>2336.4</v>
      </c>
      <c r="I264" s="49">
        <v>56073.600000000006</v>
      </c>
    </row>
    <row r="265" spans="1:9" ht="24" x14ac:dyDescent="0.25">
      <c r="A265" s="50"/>
      <c r="B265" s="51"/>
      <c r="C265" s="21"/>
      <c r="D265" s="18" t="s">
        <v>50</v>
      </c>
      <c r="E265" s="17" t="s">
        <v>51</v>
      </c>
      <c r="F265" s="48">
        <v>13</v>
      </c>
      <c r="G265" s="49">
        <v>4672.8</v>
      </c>
      <c r="H265" s="49">
        <v>3687.27</v>
      </c>
      <c r="I265" s="49">
        <v>53847.69</v>
      </c>
    </row>
    <row r="266" spans="1:9" x14ac:dyDescent="0.25">
      <c r="A266" s="50"/>
      <c r="B266" s="51"/>
      <c r="C266" s="21"/>
      <c r="D266" s="18" t="s">
        <v>52</v>
      </c>
      <c r="E266" s="17" t="s">
        <v>53</v>
      </c>
      <c r="F266" s="48">
        <v>739</v>
      </c>
      <c r="G266" s="49">
        <v>2102.7600000000002</v>
      </c>
      <c r="H266" s="49">
        <v>2102.7600000000002</v>
      </c>
      <c r="I266" s="49">
        <v>1553939.6400000001</v>
      </c>
    </row>
    <row r="267" spans="1:9" ht="36" x14ac:dyDescent="0.25">
      <c r="A267" s="50"/>
      <c r="B267" s="51"/>
      <c r="C267" s="21"/>
      <c r="D267" s="18" t="s">
        <v>54</v>
      </c>
      <c r="E267" s="17" t="s">
        <v>55</v>
      </c>
      <c r="F267" s="48">
        <v>240</v>
      </c>
      <c r="G267" s="49">
        <v>4672.8</v>
      </c>
      <c r="H267" s="49">
        <v>3687.27</v>
      </c>
      <c r="I267" s="49">
        <v>1005179.46</v>
      </c>
    </row>
    <row r="268" spans="1:9" ht="24" x14ac:dyDescent="0.25">
      <c r="A268" s="50"/>
      <c r="B268" s="51"/>
      <c r="C268" s="21"/>
      <c r="D268" s="18" t="s">
        <v>64</v>
      </c>
      <c r="E268" s="17" t="s">
        <v>65</v>
      </c>
      <c r="F268" s="48">
        <v>9</v>
      </c>
      <c r="G268" s="49">
        <v>2336.4</v>
      </c>
      <c r="H268" s="49">
        <v>2336.4</v>
      </c>
      <c r="I268" s="49">
        <v>21027.600000000002</v>
      </c>
    </row>
    <row r="269" spans="1:9" ht="24" x14ac:dyDescent="0.25">
      <c r="A269" s="50"/>
      <c r="B269" s="51"/>
      <c r="C269" s="21"/>
      <c r="D269" s="18" t="s">
        <v>66</v>
      </c>
      <c r="E269" s="17" t="s">
        <v>67</v>
      </c>
      <c r="F269" s="48">
        <v>32</v>
      </c>
      <c r="G269" s="49">
        <v>4439.16</v>
      </c>
      <c r="H269" s="49">
        <v>3475.59</v>
      </c>
      <c r="I269" s="49">
        <v>131453.85</v>
      </c>
    </row>
    <row r="270" spans="1:9" x14ac:dyDescent="0.25">
      <c r="A270" s="50"/>
      <c r="B270" s="51"/>
      <c r="C270" s="21"/>
      <c r="D270" s="18" t="s">
        <v>68</v>
      </c>
      <c r="E270" s="17" t="s">
        <v>69</v>
      </c>
      <c r="F270" s="48">
        <v>13</v>
      </c>
      <c r="G270" s="49">
        <v>2336.4</v>
      </c>
      <c r="H270" s="49">
        <v>2336.4</v>
      </c>
      <c r="I270" s="49">
        <v>30373.200000000001</v>
      </c>
    </row>
    <row r="271" spans="1:9" ht="24" x14ac:dyDescent="0.25">
      <c r="A271" s="50"/>
      <c r="B271" s="51"/>
      <c r="C271" s="21"/>
      <c r="D271" s="18" t="s">
        <v>70</v>
      </c>
      <c r="E271" s="17" t="s">
        <v>71</v>
      </c>
      <c r="F271" s="48">
        <v>24</v>
      </c>
      <c r="G271" s="49">
        <v>4672.8</v>
      </c>
      <c r="H271" s="49">
        <v>3687.27</v>
      </c>
      <c r="I271" s="49">
        <v>105248.49</v>
      </c>
    </row>
    <row r="272" spans="1:9" x14ac:dyDescent="0.25">
      <c r="A272" s="50"/>
      <c r="B272" s="51"/>
      <c r="C272" s="21"/>
      <c r="D272" s="18" t="s">
        <v>74</v>
      </c>
      <c r="E272" s="17" t="s">
        <v>75</v>
      </c>
      <c r="F272" s="48">
        <v>940</v>
      </c>
      <c r="G272" s="49">
        <v>2063.8200000000002</v>
      </c>
      <c r="H272" s="49">
        <v>2063.8200000000002</v>
      </c>
      <c r="I272" s="49">
        <v>1939990.8</v>
      </c>
    </row>
    <row r="273" spans="1:9" ht="24" x14ac:dyDescent="0.25">
      <c r="A273" s="50"/>
      <c r="B273" s="51"/>
      <c r="C273" s="21"/>
      <c r="D273" s="18" t="s">
        <v>76</v>
      </c>
      <c r="E273" s="17" t="s">
        <v>77</v>
      </c>
      <c r="F273" s="48">
        <v>36</v>
      </c>
      <c r="G273" s="49">
        <v>4672.8</v>
      </c>
      <c r="H273" s="49">
        <v>3687.27</v>
      </c>
      <c r="I273" s="49">
        <v>155408.91</v>
      </c>
    </row>
    <row r="274" spans="1:9" x14ac:dyDescent="0.25">
      <c r="A274" s="50"/>
      <c r="B274" s="51"/>
      <c r="C274" s="21"/>
      <c r="D274" s="18" t="s">
        <v>80</v>
      </c>
      <c r="E274" s="17" t="s">
        <v>81</v>
      </c>
      <c r="F274" s="48">
        <v>113</v>
      </c>
      <c r="G274" s="49">
        <v>2336.4</v>
      </c>
      <c r="H274" s="49">
        <v>2336.4</v>
      </c>
      <c r="I274" s="49">
        <v>264013.2</v>
      </c>
    </row>
    <row r="275" spans="1:9" ht="24" x14ac:dyDescent="0.25">
      <c r="A275" s="50"/>
      <c r="B275" s="51"/>
      <c r="C275" s="21"/>
      <c r="D275" s="18" t="s">
        <v>88</v>
      </c>
      <c r="E275" s="17" t="s">
        <v>89</v>
      </c>
      <c r="F275" s="48">
        <v>191</v>
      </c>
      <c r="G275" s="49">
        <v>2881.56</v>
      </c>
      <c r="H275" s="49">
        <v>2881.56</v>
      </c>
      <c r="I275" s="49">
        <v>550377.96</v>
      </c>
    </row>
    <row r="276" spans="1:9" ht="36" x14ac:dyDescent="0.25">
      <c r="A276" s="50"/>
      <c r="B276" s="51"/>
      <c r="C276" s="21"/>
      <c r="D276" s="18" t="s">
        <v>94</v>
      </c>
      <c r="E276" s="17" t="s">
        <v>95</v>
      </c>
      <c r="F276" s="48">
        <v>494</v>
      </c>
      <c r="G276" s="49">
        <v>5062.2</v>
      </c>
      <c r="H276" s="49">
        <v>4110.62</v>
      </c>
      <c r="I276" s="49">
        <v>2294233.94</v>
      </c>
    </row>
    <row r="277" spans="1:9" x14ac:dyDescent="0.25">
      <c r="A277" s="50"/>
      <c r="B277" s="51"/>
      <c r="C277" s="52" t="s">
        <v>350</v>
      </c>
      <c r="D277" s="53"/>
      <c r="E277" s="53"/>
      <c r="F277" s="54">
        <v>3404</v>
      </c>
      <c r="G277" s="55"/>
      <c r="H277" s="55"/>
      <c r="I277" s="56">
        <v>9416180.4800000004</v>
      </c>
    </row>
    <row r="278" spans="1:9" x14ac:dyDescent="0.25">
      <c r="A278" s="46">
        <v>20</v>
      </c>
      <c r="B278" s="47">
        <v>430324</v>
      </c>
      <c r="C278" s="17" t="s">
        <v>351</v>
      </c>
      <c r="D278" s="18" t="s">
        <v>22</v>
      </c>
      <c r="E278" s="17" t="s">
        <v>23</v>
      </c>
      <c r="F278" s="48">
        <v>5</v>
      </c>
      <c r="G278" s="49">
        <v>2290.69</v>
      </c>
      <c r="H278" s="49">
        <v>2290.69</v>
      </c>
      <c r="I278" s="49">
        <v>11453.45</v>
      </c>
    </row>
    <row r="279" spans="1:9" x14ac:dyDescent="0.25">
      <c r="A279" s="50"/>
      <c r="B279" s="51"/>
      <c r="C279" s="21"/>
      <c r="D279" s="18" t="s">
        <v>24</v>
      </c>
      <c r="E279" s="17" t="s">
        <v>25</v>
      </c>
      <c r="F279" s="48">
        <v>7</v>
      </c>
      <c r="G279" s="49">
        <v>2290.69</v>
      </c>
      <c r="H279" s="49">
        <v>2290.69</v>
      </c>
      <c r="I279" s="49">
        <v>16034.83</v>
      </c>
    </row>
    <row r="280" spans="1:9" ht="24" x14ac:dyDescent="0.25">
      <c r="A280" s="50"/>
      <c r="B280" s="51"/>
      <c r="C280" s="21"/>
      <c r="D280" s="18" t="s">
        <v>28</v>
      </c>
      <c r="E280" s="17" t="s">
        <v>29</v>
      </c>
      <c r="F280" s="48">
        <v>149</v>
      </c>
      <c r="G280" s="49">
        <v>2290.69</v>
      </c>
      <c r="H280" s="49">
        <v>2290.69</v>
      </c>
      <c r="I280" s="49">
        <v>341312.81</v>
      </c>
    </row>
    <row r="281" spans="1:9" x14ac:dyDescent="0.25">
      <c r="A281" s="50"/>
      <c r="B281" s="51"/>
      <c r="C281" s="21"/>
      <c r="D281" s="18" t="s">
        <v>40</v>
      </c>
      <c r="E281" s="17" t="s">
        <v>41</v>
      </c>
      <c r="F281" s="48">
        <v>10</v>
      </c>
      <c r="G281" s="49">
        <v>2290.69</v>
      </c>
      <c r="H281" s="49">
        <v>2290.69</v>
      </c>
      <c r="I281" s="49">
        <v>22906.9</v>
      </c>
    </row>
    <row r="282" spans="1:9" x14ac:dyDescent="0.25">
      <c r="A282" s="50"/>
      <c r="B282" s="51"/>
      <c r="C282" s="21"/>
      <c r="D282" s="18" t="s">
        <v>42</v>
      </c>
      <c r="E282" s="17" t="s">
        <v>43</v>
      </c>
      <c r="F282" s="48">
        <v>9</v>
      </c>
      <c r="G282" s="49">
        <v>2290.69</v>
      </c>
      <c r="H282" s="49">
        <v>2290.69</v>
      </c>
      <c r="I282" s="49">
        <v>20616.21</v>
      </c>
    </row>
    <row r="283" spans="1:9" ht="24" x14ac:dyDescent="0.25">
      <c r="A283" s="50"/>
      <c r="B283" s="51"/>
      <c r="C283" s="21"/>
      <c r="D283" s="18" t="s">
        <v>44</v>
      </c>
      <c r="E283" s="17" t="s">
        <v>45</v>
      </c>
      <c r="F283" s="48">
        <v>3</v>
      </c>
      <c r="G283" s="49">
        <v>4581.38</v>
      </c>
      <c r="H283" s="49">
        <v>3562.09</v>
      </c>
      <c r="I283" s="49">
        <v>11705.560000000001</v>
      </c>
    </row>
    <row r="284" spans="1:9" x14ac:dyDescent="0.25">
      <c r="A284" s="50"/>
      <c r="B284" s="51"/>
      <c r="C284" s="21"/>
      <c r="D284" s="18" t="s">
        <v>46</v>
      </c>
      <c r="E284" s="17" t="s">
        <v>47</v>
      </c>
      <c r="F284" s="48">
        <v>192</v>
      </c>
      <c r="G284" s="49">
        <v>2290.69</v>
      </c>
      <c r="H284" s="49">
        <v>2290.69</v>
      </c>
      <c r="I284" s="49">
        <v>439812.48</v>
      </c>
    </row>
    <row r="285" spans="1:9" x14ac:dyDescent="0.25">
      <c r="A285" s="50"/>
      <c r="B285" s="51"/>
      <c r="C285" s="21"/>
      <c r="D285" s="18" t="s">
        <v>48</v>
      </c>
      <c r="E285" s="17" t="s">
        <v>49</v>
      </c>
      <c r="F285" s="48">
        <v>5</v>
      </c>
      <c r="G285" s="49">
        <v>2290.69</v>
      </c>
      <c r="H285" s="49">
        <v>2290.69</v>
      </c>
      <c r="I285" s="49">
        <v>11453.45</v>
      </c>
    </row>
    <row r="286" spans="1:9" ht="24" x14ac:dyDescent="0.25">
      <c r="A286" s="50"/>
      <c r="B286" s="51"/>
      <c r="C286" s="21"/>
      <c r="D286" s="18" t="s">
        <v>50</v>
      </c>
      <c r="E286" s="17" t="s">
        <v>51</v>
      </c>
      <c r="F286" s="48">
        <v>5</v>
      </c>
      <c r="G286" s="49">
        <v>4581.38</v>
      </c>
      <c r="H286" s="49">
        <v>3562.09</v>
      </c>
      <c r="I286" s="49">
        <v>18829.740000000002</v>
      </c>
    </row>
    <row r="287" spans="1:9" x14ac:dyDescent="0.25">
      <c r="A287" s="50"/>
      <c r="B287" s="51"/>
      <c r="C287" s="21"/>
      <c r="D287" s="18" t="s">
        <v>52</v>
      </c>
      <c r="E287" s="17" t="s">
        <v>53</v>
      </c>
      <c r="F287" s="48">
        <v>31</v>
      </c>
      <c r="G287" s="49">
        <v>2061.62</v>
      </c>
      <c r="H287" s="49">
        <v>2061.62</v>
      </c>
      <c r="I287" s="49">
        <v>63910.219999999994</v>
      </c>
    </row>
    <row r="288" spans="1:9" ht="36" x14ac:dyDescent="0.25">
      <c r="A288" s="50"/>
      <c r="B288" s="51"/>
      <c r="C288" s="21"/>
      <c r="D288" s="18" t="s">
        <v>54</v>
      </c>
      <c r="E288" s="17" t="s">
        <v>55</v>
      </c>
      <c r="F288" s="48">
        <v>113</v>
      </c>
      <c r="G288" s="49">
        <v>4581.38</v>
      </c>
      <c r="H288" s="49">
        <v>3562.09</v>
      </c>
      <c r="I288" s="49">
        <v>448384.22</v>
      </c>
    </row>
    <row r="289" spans="1:9" x14ac:dyDescent="0.25">
      <c r="A289" s="50"/>
      <c r="B289" s="51"/>
      <c r="C289" s="21"/>
      <c r="D289" s="18" t="s">
        <v>56</v>
      </c>
      <c r="E289" s="17" t="s">
        <v>57</v>
      </c>
      <c r="F289" s="48">
        <v>241</v>
      </c>
      <c r="G289" s="49">
        <v>2290.69</v>
      </c>
      <c r="H289" s="49">
        <v>2290.69</v>
      </c>
      <c r="I289" s="49">
        <v>552056.29</v>
      </c>
    </row>
    <row r="290" spans="1:9" ht="24" x14ac:dyDescent="0.25">
      <c r="A290" s="50"/>
      <c r="B290" s="51"/>
      <c r="C290" s="21"/>
      <c r="D290" s="18" t="s">
        <v>60</v>
      </c>
      <c r="E290" s="17" t="s">
        <v>61</v>
      </c>
      <c r="F290" s="48">
        <v>1</v>
      </c>
      <c r="G290" s="49">
        <v>2290.69</v>
      </c>
      <c r="H290" s="49">
        <v>2290.69</v>
      </c>
      <c r="I290" s="49">
        <v>2290.69</v>
      </c>
    </row>
    <row r="291" spans="1:9" x14ac:dyDescent="0.25">
      <c r="A291" s="50"/>
      <c r="B291" s="51"/>
      <c r="C291" s="21"/>
      <c r="D291" s="18" t="s">
        <v>62</v>
      </c>
      <c r="E291" s="17" t="s">
        <v>63</v>
      </c>
      <c r="F291" s="48">
        <v>1</v>
      </c>
      <c r="G291" s="49">
        <v>2290.69</v>
      </c>
      <c r="H291" s="49">
        <v>2290.69</v>
      </c>
      <c r="I291" s="49">
        <v>2290.69</v>
      </c>
    </row>
    <row r="292" spans="1:9" ht="24" x14ac:dyDescent="0.25">
      <c r="A292" s="50"/>
      <c r="B292" s="51"/>
      <c r="C292" s="21"/>
      <c r="D292" s="18" t="s">
        <v>64</v>
      </c>
      <c r="E292" s="17" t="s">
        <v>65</v>
      </c>
      <c r="F292" s="48">
        <v>11</v>
      </c>
      <c r="G292" s="49">
        <v>2290.69</v>
      </c>
      <c r="H292" s="49">
        <v>2290.69</v>
      </c>
      <c r="I292" s="49">
        <v>25197.59</v>
      </c>
    </row>
    <row r="293" spans="1:9" ht="24" x14ac:dyDescent="0.25">
      <c r="A293" s="50"/>
      <c r="B293" s="51"/>
      <c r="C293" s="21"/>
      <c r="D293" s="18" t="s">
        <v>66</v>
      </c>
      <c r="E293" s="17" t="s">
        <v>67</v>
      </c>
      <c r="F293" s="48">
        <v>35</v>
      </c>
      <c r="G293" s="49">
        <v>4352.3099999999995</v>
      </c>
      <c r="H293" s="49">
        <v>3365.79</v>
      </c>
      <c r="I293" s="49">
        <v>134573.49</v>
      </c>
    </row>
    <row r="294" spans="1:9" x14ac:dyDescent="0.25">
      <c r="A294" s="50"/>
      <c r="B294" s="51"/>
      <c r="C294" s="21"/>
      <c r="D294" s="18" t="s">
        <v>68</v>
      </c>
      <c r="E294" s="17" t="s">
        <v>69</v>
      </c>
      <c r="F294" s="48">
        <v>3</v>
      </c>
      <c r="G294" s="49">
        <v>2290.69</v>
      </c>
      <c r="H294" s="49">
        <v>2290.69</v>
      </c>
      <c r="I294" s="49">
        <v>6872.07</v>
      </c>
    </row>
    <row r="295" spans="1:9" ht="24" x14ac:dyDescent="0.25">
      <c r="A295" s="50"/>
      <c r="B295" s="51"/>
      <c r="C295" s="21"/>
      <c r="D295" s="18" t="s">
        <v>70</v>
      </c>
      <c r="E295" s="17" t="s">
        <v>71</v>
      </c>
      <c r="F295" s="48">
        <v>43</v>
      </c>
      <c r="G295" s="49">
        <v>4581.38</v>
      </c>
      <c r="H295" s="49">
        <v>3562.09</v>
      </c>
      <c r="I295" s="49">
        <v>174574.96000000002</v>
      </c>
    </row>
    <row r="296" spans="1:9" x14ac:dyDescent="0.25">
      <c r="A296" s="50"/>
      <c r="B296" s="51"/>
      <c r="C296" s="21"/>
      <c r="D296" s="18" t="s">
        <v>74</v>
      </c>
      <c r="E296" s="17" t="s">
        <v>75</v>
      </c>
      <c r="F296" s="48">
        <v>171</v>
      </c>
      <c r="G296" s="49">
        <v>2023.4400000000003</v>
      </c>
      <c r="H296" s="49">
        <v>2023.4400000000003</v>
      </c>
      <c r="I296" s="49">
        <v>346008.24000000005</v>
      </c>
    </row>
    <row r="297" spans="1:9" ht="24" x14ac:dyDescent="0.25">
      <c r="A297" s="50"/>
      <c r="B297" s="51"/>
      <c r="C297" s="21"/>
      <c r="D297" s="18" t="s">
        <v>78</v>
      </c>
      <c r="E297" s="17" t="s">
        <v>79</v>
      </c>
      <c r="F297" s="48">
        <v>13</v>
      </c>
      <c r="G297" s="49">
        <v>4581.38</v>
      </c>
      <c r="H297" s="49">
        <v>3562.09</v>
      </c>
      <c r="I297" s="49">
        <v>53442.2</v>
      </c>
    </row>
    <row r="298" spans="1:9" ht="24" x14ac:dyDescent="0.25">
      <c r="A298" s="50"/>
      <c r="B298" s="51"/>
      <c r="C298" s="21"/>
      <c r="D298" s="18" t="s">
        <v>84</v>
      </c>
      <c r="E298" s="17" t="s">
        <v>85</v>
      </c>
      <c r="F298" s="48">
        <v>20</v>
      </c>
      <c r="G298" s="49">
        <v>4581.38</v>
      </c>
      <c r="H298" s="49">
        <v>3562.09</v>
      </c>
      <c r="I298" s="49">
        <v>82453.990000000005</v>
      </c>
    </row>
    <row r="299" spans="1:9" x14ac:dyDescent="0.25">
      <c r="A299" s="50"/>
      <c r="B299" s="51"/>
      <c r="C299" s="21"/>
      <c r="D299" s="18" t="s">
        <v>86</v>
      </c>
      <c r="E299" s="17" t="s">
        <v>87</v>
      </c>
      <c r="F299" s="48">
        <v>16</v>
      </c>
      <c r="G299" s="49">
        <v>2290.69</v>
      </c>
      <c r="H299" s="49">
        <v>2290.69</v>
      </c>
      <c r="I299" s="49">
        <v>36651.040000000001</v>
      </c>
    </row>
    <row r="300" spans="1:9" ht="24" x14ac:dyDescent="0.25">
      <c r="A300" s="50"/>
      <c r="B300" s="51"/>
      <c r="C300" s="21"/>
      <c r="D300" s="18" t="s">
        <v>88</v>
      </c>
      <c r="E300" s="17" t="s">
        <v>89</v>
      </c>
      <c r="F300" s="48">
        <v>46</v>
      </c>
      <c r="G300" s="49">
        <v>2825.18</v>
      </c>
      <c r="H300" s="49">
        <v>2825.18</v>
      </c>
      <c r="I300" s="49">
        <v>129958.28</v>
      </c>
    </row>
    <row r="301" spans="1:9" ht="36" x14ac:dyDescent="0.25">
      <c r="A301" s="50"/>
      <c r="B301" s="51"/>
      <c r="C301" s="21"/>
      <c r="D301" s="18" t="s">
        <v>90</v>
      </c>
      <c r="E301" s="17" t="s">
        <v>91</v>
      </c>
      <c r="F301" s="48">
        <v>161</v>
      </c>
      <c r="G301" s="49">
        <v>4963.16</v>
      </c>
      <c r="H301" s="49">
        <v>3954.7</v>
      </c>
      <c r="I301" s="49">
        <v>718391.96</v>
      </c>
    </row>
    <row r="302" spans="1:9" x14ac:dyDescent="0.25">
      <c r="A302" s="50"/>
      <c r="B302" s="51"/>
      <c r="C302" s="52" t="s">
        <v>352</v>
      </c>
      <c r="D302" s="53"/>
      <c r="E302" s="53"/>
      <c r="F302" s="54">
        <v>1291</v>
      </c>
      <c r="G302" s="55"/>
      <c r="H302" s="55"/>
      <c r="I302" s="56">
        <v>3671181.3600000003</v>
      </c>
    </row>
    <row r="303" spans="1:9" x14ac:dyDescent="0.25">
      <c r="A303" s="46">
        <v>21</v>
      </c>
      <c r="B303" s="47">
        <v>430325</v>
      </c>
      <c r="C303" s="17" t="s">
        <v>353</v>
      </c>
      <c r="D303" s="18" t="s">
        <v>14</v>
      </c>
      <c r="E303" s="17" t="s">
        <v>15</v>
      </c>
      <c r="F303" s="48">
        <v>1</v>
      </c>
      <c r="G303" s="49">
        <v>2336.4</v>
      </c>
      <c r="H303" s="49">
        <v>2336.4</v>
      </c>
      <c r="I303" s="49">
        <v>2336.4</v>
      </c>
    </row>
    <row r="304" spans="1:9" ht="24" x14ac:dyDescent="0.25">
      <c r="A304" s="50"/>
      <c r="B304" s="51"/>
      <c r="C304" s="21"/>
      <c r="D304" s="18" t="s">
        <v>28</v>
      </c>
      <c r="E304" s="17" t="s">
        <v>29</v>
      </c>
      <c r="F304" s="48">
        <v>73</v>
      </c>
      <c r="G304" s="49">
        <v>2336.4</v>
      </c>
      <c r="H304" s="49">
        <v>2336.4</v>
      </c>
      <c r="I304" s="49">
        <v>170557.2</v>
      </c>
    </row>
    <row r="305" spans="1:9" x14ac:dyDescent="0.25">
      <c r="A305" s="50"/>
      <c r="B305" s="51"/>
      <c r="C305" s="21"/>
      <c r="D305" s="18" t="s">
        <v>32</v>
      </c>
      <c r="E305" s="17" t="s">
        <v>33</v>
      </c>
      <c r="F305" s="48">
        <v>4</v>
      </c>
      <c r="G305" s="49">
        <v>2336.4</v>
      </c>
      <c r="H305" s="49">
        <v>2336.4</v>
      </c>
      <c r="I305" s="49">
        <v>9345.6</v>
      </c>
    </row>
    <row r="306" spans="1:9" x14ac:dyDescent="0.25">
      <c r="A306" s="50"/>
      <c r="B306" s="51"/>
      <c r="C306" s="21"/>
      <c r="D306" s="18" t="s">
        <v>34</v>
      </c>
      <c r="E306" s="17" t="s">
        <v>35</v>
      </c>
      <c r="F306" s="48">
        <v>1</v>
      </c>
      <c r="G306" s="49">
        <v>2336.4</v>
      </c>
      <c r="H306" s="49">
        <v>2336.4</v>
      </c>
      <c r="I306" s="49">
        <v>2336.4</v>
      </c>
    </row>
    <row r="307" spans="1:9" x14ac:dyDescent="0.25">
      <c r="A307" s="50"/>
      <c r="B307" s="51"/>
      <c r="C307" s="21"/>
      <c r="D307" s="18" t="s">
        <v>36</v>
      </c>
      <c r="E307" s="17" t="s">
        <v>37</v>
      </c>
      <c r="F307" s="48">
        <v>9</v>
      </c>
      <c r="G307" s="49">
        <v>2336.4</v>
      </c>
      <c r="H307" s="49">
        <v>2336.4</v>
      </c>
      <c r="I307" s="49">
        <v>21027.600000000002</v>
      </c>
    </row>
    <row r="308" spans="1:9" x14ac:dyDescent="0.25">
      <c r="A308" s="50"/>
      <c r="B308" s="51"/>
      <c r="C308" s="21"/>
      <c r="D308" s="18" t="s">
        <v>38</v>
      </c>
      <c r="E308" s="17" t="s">
        <v>39</v>
      </c>
      <c r="F308" s="48">
        <v>1</v>
      </c>
      <c r="G308" s="49">
        <v>2336.4</v>
      </c>
      <c r="H308" s="49">
        <v>2336.4</v>
      </c>
      <c r="I308" s="49">
        <v>2336.4</v>
      </c>
    </row>
    <row r="309" spans="1:9" x14ac:dyDescent="0.25">
      <c r="A309" s="50"/>
      <c r="B309" s="51"/>
      <c r="C309" s="21"/>
      <c r="D309" s="18" t="s">
        <v>40</v>
      </c>
      <c r="E309" s="17" t="s">
        <v>41</v>
      </c>
      <c r="F309" s="48">
        <v>2</v>
      </c>
      <c r="G309" s="49">
        <v>2336.4</v>
      </c>
      <c r="H309" s="49">
        <v>2336.4</v>
      </c>
      <c r="I309" s="49">
        <v>4672.8</v>
      </c>
    </row>
    <row r="310" spans="1:9" x14ac:dyDescent="0.25">
      <c r="A310" s="50"/>
      <c r="B310" s="51"/>
      <c r="C310" s="21"/>
      <c r="D310" s="18" t="s">
        <v>42</v>
      </c>
      <c r="E310" s="17" t="s">
        <v>43</v>
      </c>
      <c r="F310" s="48">
        <v>4</v>
      </c>
      <c r="G310" s="49">
        <v>2336.4</v>
      </c>
      <c r="H310" s="49">
        <v>2336.4</v>
      </c>
      <c r="I310" s="49">
        <v>9345.6</v>
      </c>
    </row>
    <row r="311" spans="1:9" x14ac:dyDescent="0.25">
      <c r="A311" s="50"/>
      <c r="B311" s="51"/>
      <c r="C311" s="21"/>
      <c r="D311" s="18" t="s">
        <v>46</v>
      </c>
      <c r="E311" s="17" t="s">
        <v>47</v>
      </c>
      <c r="F311" s="48">
        <v>42</v>
      </c>
      <c r="G311" s="49">
        <v>2336.4</v>
      </c>
      <c r="H311" s="49">
        <v>2336.4</v>
      </c>
      <c r="I311" s="49">
        <v>98128.8</v>
      </c>
    </row>
    <row r="312" spans="1:9" x14ac:dyDescent="0.25">
      <c r="A312" s="50"/>
      <c r="B312" s="51"/>
      <c r="C312" s="21"/>
      <c r="D312" s="18" t="s">
        <v>48</v>
      </c>
      <c r="E312" s="17" t="s">
        <v>49</v>
      </c>
      <c r="F312" s="48">
        <v>14</v>
      </c>
      <c r="G312" s="49">
        <v>2336.4</v>
      </c>
      <c r="H312" s="49">
        <v>2336.4</v>
      </c>
      <c r="I312" s="49">
        <v>32709.600000000002</v>
      </c>
    </row>
    <row r="313" spans="1:9" ht="24" x14ac:dyDescent="0.25">
      <c r="A313" s="50"/>
      <c r="B313" s="51"/>
      <c r="C313" s="21"/>
      <c r="D313" s="18" t="s">
        <v>50</v>
      </c>
      <c r="E313" s="17" t="s">
        <v>51</v>
      </c>
      <c r="F313" s="48">
        <v>5</v>
      </c>
      <c r="G313" s="49">
        <v>4672.8</v>
      </c>
      <c r="H313" s="49">
        <v>3687.27</v>
      </c>
      <c r="I313" s="49">
        <v>19421.88</v>
      </c>
    </row>
    <row r="314" spans="1:9" x14ac:dyDescent="0.25">
      <c r="A314" s="50"/>
      <c r="B314" s="51"/>
      <c r="C314" s="21"/>
      <c r="D314" s="18" t="s">
        <v>52</v>
      </c>
      <c r="E314" s="17" t="s">
        <v>53</v>
      </c>
      <c r="F314" s="48">
        <v>264</v>
      </c>
      <c r="G314" s="49">
        <v>2102.7600000000002</v>
      </c>
      <c r="H314" s="49">
        <v>2102.7600000000002</v>
      </c>
      <c r="I314" s="49">
        <v>555128.64</v>
      </c>
    </row>
    <row r="315" spans="1:9" ht="36" x14ac:dyDescent="0.25">
      <c r="A315" s="50"/>
      <c r="B315" s="51"/>
      <c r="C315" s="21"/>
      <c r="D315" s="18" t="s">
        <v>54</v>
      </c>
      <c r="E315" s="17" t="s">
        <v>55</v>
      </c>
      <c r="F315" s="48">
        <v>111</v>
      </c>
      <c r="G315" s="49">
        <v>4672.8</v>
      </c>
      <c r="H315" s="49">
        <v>3687.27</v>
      </c>
      <c r="I315" s="49">
        <v>436881.81</v>
      </c>
    </row>
    <row r="316" spans="1:9" ht="24" x14ac:dyDescent="0.25">
      <c r="A316" s="50"/>
      <c r="B316" s="51"/>
      <c r="C316" s="21"/>
      <c r="D316" s="18" t="s">
        <v>66</v>
      </c>
      <c r="E316" s="17" t="s">
        <v>67</v>
      </c>
      <c r="F316" s="48">
        <v>6</v>
      </c>
      <c r="G316" s="49">
        <v>4439.16</v>
      </c>
      <c r="H316" s="49">
        <v>3475.59</v>
      </c>
      <c r="I316" s="49">
        <v>22780.68</v>
      </c>
    </row>
    <row r="317" spans="1:9" ht="24" x14ac:dyDescent="0.25">
      <c r="A317" s="50"/>
      <c r="B317" s="51"/>
      <c r="C317" s="21"/>
      <c r="D317" s="18" t="s">
        <v>70</v>
      </c>
      <c r="E317" s="17" t="s">
        <v>71</v>
      </c>
      <c r="F317" s="48">
        <v>5</v>
      </c>
      <c r="G317" s="49">
        <v>4672.8</v>
      </c>
      <c r="H317" s="49">
        <v>3687.27</v>
      </c>
      <c r="I317" s="49">
        <v>21392.940000000002</v>
      </c>
    </row>
    <row r="318" spans="1:9" x14ac:dyDescent="0.25">
      <c r="A318" s="50"/>
      <c r="B318" s="51"/>
      <c r="C318" s="21"/>
      <c r="D318" s="18" t="s">
        <v>74</v>
      </c>
      <c r="E318" s="17" t="s">
        <v>75</v>
      </c>
      <c r="F318" s="48">
        <v>313</v>
      </c>
      <c r="G318" s="49">
        <v>2063.8200000000002</v>
      </c>
      <c r="H318" s="49">
        <v>2063.8200000000002</v>
      </c>
      <c r="I318" s="49">
        <v>645975.66</v>
      </c>
    </row>
    <row r="319" spans="1:9" ht="24" x14ac:dyDescent="0.25">
      <c r="A319" s="50"/>
      <c r="B319" s="51"/>
      <c r="C319" s="21"/>
      <c r="D319" s="18" t="s">
        <v>76</v>
      </c>
      <c r="E319" s="17" t="s">
        <v>77</v>
      </c>
      <c r="F319" s="48">
        <v>6</v>
      </c>
      <c r="G319" s="49">
        <v>4672.8</v>
      </c>
      <c r="H319" s="49">
        <v>3687.27</v>
      </c>
      <c r="I319" s="49">
        <v>24094.68</v>
      </c>
    </row>
    <row r="320" spans="1:9" ht="24" x14ac:dyDescent="0.25">
      <c r="A320" s="50"/>
      <c r="B320" s="51"/>
      <c r="C320" s="21"/>
      <c r="D320" s="18" t="s">
        <v>78</v>
      </c>
      <c r="E320" s="17" t="s">
        <v>79</v>
      </c>
      <c r="F320" s="48">
        <v>2</v>
      </c>
      <c r="G320" s="49"/>
      <c r="H320" s="49">
        <v>3687.27</v>
      </c>
      <c r="I320" s="49">
        <v>7374.54</v>
      </c>
    </row>
    <row r="321" spans="1:9" x14ac:dyDescent="0.25">
      <c r="A321" s="50"/>
      <c r="B321" s="51"/>
      <c r="C321" s="21"/>
      <c r="D321" s="18" t="s">
        <v>80</v>
      </c>
      <c r="E321" s="17" t="s">
        <v>81</v>
      </c>
      <c r="F321" s="48">
        <v>32</v>
      </c>
      <c r="G321" s="49">
        <v>2336.4</v>
      </c>
      <c r="H321" s="49">
        <v>2336.4</v>
      </c>
      <c r="I321" s="49">
        <v>74764.800000000003</v>
      </c>
    </row>
    <row r="322" spans="1:9" x14ac:dyDescent="0.25">
      <c r="A322" s="50"/>
      <c r="B322" s="51"/>
      <c r="C322" s="21"/>
      <c r="D322" s="18" t="s">
        <v>82</v>
      </c>
      <c r="E322" s="17" t="s">
        <v>83</v>
      </c>
      <c r="F322" s="48">
        <v>1</v>
      </c>
      <c r="G322" s="49">
        <v>2336.4</v>
      </c>
      <c r="H322" s="49">
        <v>2336.4</v>
      </c>
      <c r="I322" s="49">
        <v>2336.4</v>
      </c>
    </row>
    <row r="323" spans="1:9" ht="24" x14ac:dyDescent="0.25">
      <c r="A323" s="50"/>
      <c r="B323" s="51"/>
      <c r="C323" s="21"/>
      <c r="D323" s="18" t="s">
        <v>84</v>
      </c>
      <c r="E323" s="17" t="s">
        <v>85</v>
      </c>
      <c r="F323" s="48">
        <v>14</v>
      </c>
      <c r="G323" s="49">
        <v>4672.8</v>
      </c>
      <c r="H323" s="49">
        <v>3687.27</v>
      </c>
      <c r="I323" s="49">
        <v>56549.43</v>
      </c>
    </row>
    <row r="324" spans="1:9" x14ac:dyDescent="0.25">
      <c r="A324" s="50"/>
      <c r="B324" s="51"/>
      <c r="C324" s="21"/>
      <c r="D324" s="18" t="s">
        <v>86</v>
      </c>
      <c r="E324" s="17" t="s">
        <v>87</v>
      </c>
      <c r="F324" s="48">
        <v>19</v>
      </c>
      <c r="G324" s="49">
        <v>2336.4</v>
      </c>
      <c r="H324" s="49">
        <v>2336.4</v>
      </c>
      <c r="I324" s="49">
        <v>44391.6</v>
      </c>
    </row>
    <row r="325" spans="1:9" ht="24" x14ac:dyDescent="0.25">
      <c r="A325" s="50"/>
      <c r="B325" s="51"/>
      <c r="C325" s="21"/>
      <c r="D325" s="18" t="s">
        <v>88</v>
      </c>
      <c r="E325" s="17" t="s">
        <v>89</v>
      </c>
      <c r="F325" s="48">
        <v>25</v>
      </c>
      <c r="G325" s="49">
        <v>2881.56</v>
      </c>
      <c r="H325" s="49">
        <v>2881.56</v>
      </c>
      <c r="I325" s="49">
        <v>72039</v>
      </c>
    </row>
    <row r="326" spans="1:9" ht="36" x14ac:dyDescent="0.25">
      <c r="A326" s="50"/>
      <c r="B326" s="51"/>
      <c r="C326" s="21"/>
      <c r="D326" s="18" t="s">
        <v>90</v>
      </c>
      <c r="E326" s="17" t="s">
        <v>91</v>
      </c>
      <c r="F326" s="48">
        <v>142</v>
      </c>
      <c r="G326" s="49">
        <v>5062.2</v>
      </c>
      <c r="H326" s="49">
        <v>4110.62</v>
      </c>
      <c r="I326" s="49">
        <v>618916.5</v>
      </c>
    </row>
    <row r="327" spans="1:9" x14ac:dyDescent="0.25">
      <c r="A327" s="50"/>
      <c r="B327" s="51"/>
      <c r="C327" s="52" t="s">
        <v>354</v>
      </c>
      <c r="D327" s="53"/>
      <c r="E327" s="53"/>
      <c r="F327" s="54">
        <v>1096</v>
      </c>
      <c r="G327" s="55"/>
      <c r="H327" s="55"/>
      <c r="I327" s="56">
        <v>2954844.96</v>
      </c>
    </row>
    <row r="328" spans="1:9" ht="24" x14ac:dyDescent="0.25">
      <c r="A328" s="46">
        <v>22</v>
      </c>
      <c r="B328" s="47">
        <v>430328</v>
      </c>
      <c r="C328" s="17" t="s">
        <v>355</v>
      </c>
      <c r="D328" s="18" t="s">
        <v>28</v>
      </c>
      <c r="E328" s="17" t="s">
        <v>29</v>
      </c>
      <c r="F328" s="48">
        <v>12</v>
      </c>
      <c r="G328" s="49">
        <v>2336.4</v>
      </c>
      <c r="H328" s="49">
        <v>2336.4</v>
      </c>
      <c r="I328" s="49">
        <v>28036.800000000003</v>
      </c>
    </row>
    <row r="329" spans="1:9" x14ac:dyDescent="0.25">
      <c r="A329" s="50"/>
      <c r="B329" s="51"/>
      <c r="C329" s="21"/>
      <c r="D329" s="18" t="s">
        <v>34</v>
      </c>
      <c r="E329" s="17" t="s">
        <v>35</v>
      </c>
      <c r="F329" s="48">
        <v>2</v>
      </c>
      <c r="G329" s="49">
        <v>2336.4</v>
      </c>
      <c r="H329" s="49">
        <v>2336.4</v>
      </c>
      <c r="I329" s="49">
        <v>4672.8</v>
      </c>
    </row>
    <row r="330" spans="1:9" x14ac:dyDescent="0.25">
      <c r="A330" s="50"/>
      <c r="B330" s="51"/>
      <c r="C330" s="21"/>
      <c r="D330" s="18" t="s">
        <v>36</v>
      </c>
      <c r="E330" s="17" t="s">
        <v>37</v>
      </c>
      <c r="F330" s="48">
        <v>5</v>
      </c>
      <c r="G330" s="49">
        <v>2336.4</v>
      </c>
      <c r="H330" s="49">
        <v>2336.4</v>
      </c>
      <c r="I330" s="49">
        <v>11682</v>
      </c>
    </row>
    <row r="331" spans="1:9" x14ac:dyDescent="0.25">
      <c r="A331" s="50"/>
      <c r="B331" s="51"/>
      <c r="C331" s="21"/>
      <c r="D331" s="18" t="s">
        <v>46</v>
      </c>
      <c r="E331" s="17" t="s">
        <v>47</v>
      </c>
      <c r="F331" s="48">
        <v>2</v>
      </c>
      <c r="G331" s="49">
        <v>2336.4</v>
      </c>
      <c r="H331" s="49">
        <v>2336.4</v>
      </c>
      <c r="I331" s="49">
        <v>4672.8</v>
      </c>
    </row>
    <row r="332" spans="1:9" ht="36" x14ac:dyDescent="0.25">
      <c r="A332" s="50"/>
      <c r="B332" s="51"/>
      <c r="C332" s="21"/>
      <c r="D332" s="18" t="s">
        <v>54</v>
      </c>
      <c r="E332" s="17" t="s">
        <v>55</v>
      </c>
      <c r="F332" s="48">
        <v>2</v>
      </c>
      <c r="G332" s="49"/>
      <c r="H332" s="49">
        <v>3687.27</v>
      </c>
      <c r="I332" s="49">
        <v>7374.54</v>
      </c>
    </row>
    <row r="333" spans="1:9" x14ac:dyDescent="0.25">
      <c r="A333" s="50"/>
      <c r="B333" s="51"/>
      <c r="C333" s="21"/>
      <c r="D333" s="18" t="s">
        <v>56</v>
      </c>
      <c r="E333" s="17" t="s">
        <v>57</v>
      </c>
      <c r="F333" s="48">
        <v>30</v>
      </c>
      <c r="G333" s="49">
        <v>2336.4</v>
      </c>
      <c r="H333" s="49">
        <v>2336.4</v>
      </c>
      <c r="I333" s="49">
        <v>70092</v>
      </c>
    </row>
    <row r="334" spans="1:9" x14ac:dyDescent="0.25">
      <c r="A334" s="50"/>
      <c r="B334" s="51"/>
      <c r="C334" s="21"/>
      <c r="D334" s="18" t="s">
        <v>72</v>
      </c>
      <c r="E334" s="17" t="s">
        <v>73</v>
      </c>
      <c r="F334" s="48">
        <v>4</v>
      </c>
      <c r="G334" s="49">
        <v>2336.4</v>
      </c>
      <c r="H334" s="49">
        <v>2336.4</v>
      </c>
      <c r="I334" s="49">
        <v>9345.6</v>
      </c>
    </row>
    <row r="335" spans="1:9" x14ac:dyDescent="0.25">
      <c r="A335" s="50"/>
      <c r="B335" s="51"/>
      <c r="C335" s="21"/>
      <c r="D335" s="18" t="s">
        <v>74</v>
      </c>
      <c r="E335" s="17" t="s">
        <v>75</v>
      </c>
      <c r="F335" s="48">
        <v>15</v>
      </c>
      <c r="G335" s="49">
        <v>2063.8200000000002</v>
      </c>
      <c r="H335" s="49">
        <v>2063.8200000000002</v>
      </c>
      <c r="I335" s="49">
        <v>30957.300000000003</v>
      </c>
    </row>
    <row r="336" spans="1:9" ht="24" x14ac:dyDescent="0.25">
      <c r="A336" s="50"/>
      <c r="B336" s="51"/>
      <c r="C336" s="21"/>
      <c r="D336" s="18" t="s">
        <v>84</v>
      </c>
      <c r="E336" s="17" t="s">
        <v>85</v>
      </c>
      <c r="F336" s="48">
        <v>2</v>
      </c>
      <c r="G336" s="49"/>
      <c r="H336" s="49">
        <v>3687.27</v>
      </c>
      <c r="I336" s="49">
        <v>7374.54</v>
      </c>
    </row>
    <row r="337" spans="1:9" x14ac:dyDescent="0.25">
      <c r="A337" s="50"/>
      <c r="B337" s="51"/>
      <c r="C337" s="21"/>
      <c r="D337" s="18" t="s">
        <v>86</v>
      </c>
      <c r="E337" s="17" t="s">
        <v>87</v>
      </c>
      <c r="F337" s="48">
        <v>1</v>
      </c>
      <c r="G337" s="49">
        <v>2336.4</v>
      </c>
      <c r="H337" s="49">
        <v>2336.4</v>
      </c>
      <c r="I337" s="49">
        <v>2336.4</v>
      </c>
    </row>
    <row r="338" spans="1:9" ht="24" x14ac:dyDescent="0.25">
      <c r="A338" s="50"/>
      <c r="B338" s="51"/>
      <c r="C338" s="21"/>
      <c r="D338" s="18" t="s">
        <v>88</v>
      </c>
      <c r="E338" s="17" t="s">
        <v>89</v>
      </c>
      <c r="F338" s="48">
        <v>2</v>
      </c>
      <c r="G338" s="49">
        <v>2881.56</v>
      </c>
      <c r="H338" s="49">
        <v>2881.56</v>
      </c>
      <c r="I338" s="49">
        <v>5763.12</v>
      </c>
    </row>
    <row r="339" spans="1:9" ht="36" x14ac:dyDescent="0.25">
      <c r="A339" s="50"/>
      <c r="B339" s="51"/>
      <c r="C339" s="21"/>
      <c r="D339" s="18" t="s">
        <v>90</v>
      </c>
      <c r="E339" s="17" t="s">
        <v>91</v>
      </c>
      <c r="F339" s="48">
        <v>3</v>
      </c>
      <c r="G339" s="49">
        <v>5062.2</v>
      </c>
      <c r="H339" s="49">
        <v>4110.62</v>
      </c>
      <c r="I339" s="49">
        <v>13283.439999999999</v>
      </c>
    </row>
    <row r="340" spans="1:9" x14ac:dyDescent="0.25">
      <c r="A340" s="50"/>
      <c r="B340" s="51"/>
      <c r="C340" s="52" t="s">
        <v>356</v>
      </c>
      <c r="D340" s="53"/>
      <c r="E340" s="53"/>
      <c r="F340" s="54">
        <v>80</v>
      </c>
      <c r="G340" s="55"/>
      <c r="H340" s="55"/>
      <c r="I340" s="56">
        <v>195591.34000000003</v>
      </c>
    </row>
    <row r="341" spans="1:9" ht="24" x14ac:dyDescent="0.25">
      <c r="A341" s="46">
        <v>23</v>
      </c>
      <c r="B341" s="47">
        <v>430331</v>
      </c>
      <c r="C341" s="17" t="s">
        <v>357</v>
      </c>
      <c r="D341" s="18" t="s">
        <v>28</v>
      </c>
      <c r="E341" s="17" t="s">
        <v>29</v>
      </c>
      <c r="F341" s="48">
        <v>1</v>
      </c>
      <c r="G341" s="49">
        <v>2290.69</v>
      </c>
      <c r="H341" s="49">
        <v>2290.69</v>
      </c>
      <c r="I341" s="49">
        <v>2290.69</v>
      </c>
    </row>
    <row r="342" spans="1:9" x14ac:dyDescent="0.25">
      <c r="A342" s="50"/>
      <c r="B342" s="51"/>
      <c r="C342" s="21"/>
      <c r="D342" s="18" t="s">
        <v>46</v>
      </c>
      <c r="E342" s="17" t="s">
        <v>47</v>
      </c>
      <c r="F342" s="48">
        <v>2</v>
      </c>
      <c r="G342" s="49">
        <v>2290.69</v>
      </c>
      <c r="H342" s="49">
        <v>2290.69</v>
      </c>
      <c r="I342" s="49">
        <v>4581.38</v>
      </c>
    </row>
    <row r="343" spans="1:9" x14ac:dyDescent="0.25">
      <c r="A343" s="50"/>
      <c r="B343" s="51"/>
      <c r="C343" s="21"/>
      <c r="D343" s="18" t="s">
        <v>52</v>
      </c>
      <c r="E343" s="17" t="s">
        <v>53</v>
      </c>
      <c r="F343" s="48">
        <v>7</v>
      </c>
      <c r="G343" s="49">
        <v>2061.62</v>
      </c>
      <c r="H343" s="49">
        <v>2061.62</v>
      </c>
      <c r="I343" s="49">
        <v>14431.34</v>
      </c>
    </row>
    <row r="344" spans="1:9" x14ac:dyDescent="0.25">
      <c r="A344" s="50"/>
      <c r="B344" s="51"/>
      <c r="C344" s="21"/>
      <c r="D344" s="18" t="s">
        <v>74</v>
      </c>
      <c r="E344" s="17" t="s">
        <v>75</v>
      </c>
      <c r="F344" s="48">
        <v>5</v>
      </c>
      <c r="G344" s="49">
        <v>2023.4400000000003</v>
      </c>
      <c r="H344" s="49">
        <v>2023.4400000000003</v>
      </c>
      <c r="I344" s="49">
        <v>10117.200000000001</v>
      </c>
    </row>
    <row r="345" spans="1:9" x14ac:dyDescent="0.25">
      <c r="A345" s="50"/>
      <c r="B345" s="51"/>
      <c r="C345" s="21"/>
      <c r="D345" s="18" t="s">
        <v>80</v>
      </c>
      <c r="E345" s="17" t="s">
        <v>81</v>
      </c>
      <c r="F345" s="48">
        <v>2</v>
      </c>
      <c r="G345" s="49">
        <v>2290.69</v>
      </c>
      <c r="H345" s="49">
        <v>2290.69</v>
      </c>
      <c r="I345" s="49">
        <v>4581.38</v>
      </c>
    </row>
    <row r="346" spans="1:9" x14ac:dyDescent="0.25">
      <c r="A346" s="50"/>
      <c r="B346" s="51"/>
      <c r="C346" s="21"/>
      <c r="D346" s="18" t="s">
        <v>86</v>
      </c>
      <c r="E346" s="17" t="s">
        <v>87</v>
      </c>
      <c r="F346" s="48">
        <v>2</v>
      </c>
      <c r="G346" s="49">
        <v>2290.69</v>
      </c>
      <c r="H346" s="49">
        <v>2290.69</v>
      </c>
      <c r="I346" s="49">
        <v>4581.38</v>
      </c>
    </row>
    <row r="347" spans="1:9" ht="24" x14ac:dyDescent="0.25">
      <c r="A347" s="50"/>
      <c r="B347" s="51"/>
      <c r="C347" s="21"/>
      <c r="D347" s="18" t="s">
        <v>88</v>
      </c>
      <c r="E347" s="17" t="s">
        <v>89</v>
      </c>
      <c r="F347" s="48">
        <v>3</v>
      </c>
      <c r="G347" s="49">
        <v>2825.18</v>
      </c>
      <c r="H347" s="49">
        <v>2825.18</v>
      </c>
      <c r="I347" s="49">
        <v>8475.5399999999991</v>
      </c>
    </row>
    <row r="348" spans="1:9" x14ac:dyDescent="0.25">
      <c r="A348" s="50"/>
      <c r="B348" s="51"/>
      <c r="C348" s="52" t="s">
        <v>358</v>
      </c>
      <c r="D348" s="53"/>
      <c r="E348" s="53"/>
      <c r="F348" s="54">
        <v>22</v>
      </c>
      <c r="G348" s="55"/>
      <c r="H348" s="55"/>
      <c r="I348" s="56">
        <v>49058.909999999996</v>
      </c>
    </row>
    <row r="349" spans="1:9" x14ac:dyDescent="0.25">
      <c r="A349" s="46">
        <v>24</v>
      </c>
      <c r="B349" s="47">
        <v>430333</v>
      </c>
      <c r="C349" s="17" t="s">
        <v>359</v>
      </c>
      <c r="D349" s="18" t="s">
        <v>14</v>
      </c>
      <c r="E349" s="17" t="s">
        <v>15</v>
      </c>
      <c r="F349" s="48">
        <v>2</v>
      </c>
      <c r="G349" s="49">
        <v>2336.4</v>
      </c>
      <c r="H349" s="49">
        <v>2336.4</v>
      </c>
      <c r="I349" s="49">
        <v>4672.8</v>
      </c>
    </row>
    <row r="350" spans="1:9" x14ac:dyDescent="0.25">
      <c r="A350" s="50"/>
      <c r="B350" s="51"/>
      <c r="C350" s="21"/>
      <c r="D350" s="18" t="s">
        <v>16</v>
      </c>
      <c r="E350" s="17" t="s">
        <v>17</v>
      </c>
      <c r="F350" s="48">
        <v>4</v>
      </c>
      <c r="G350" s="49">
        <v>4672.8</v>
      </c>
      <c r="H350" s="49">
        <v>3687.27</v>
      </c>
      <c r="I350" s="49">
        <v>15734.61</v>
      </c>
    </row>
    <row r="351" spans="1:9" x14ac:dyDescent="0.25">
      <c r="A351" s="50"/>
      <c r="B351" s="51"/>
      <c r="C351" s="21"/>
      <c r="D351" s="18" t="s">
        <v>18</v>
      </c>
      <c r="E351" s="17" t="s">
        <v>19</v>
      </c>
      <c r="F351" s="48">
        <v>18</v>
      </c>
      <c r="G351" s="49">
        <v>2336.4</v>
      </c>
      <c r="H351" s="49">
        <v>2336.4</v>
      </c>
      <c r="I351" s="49">
        <v>42055.200000000004</v>
      </c>
    </row>
    <row r="352" spans="1:9" ht="36" x14ac:dyDescent="0.25">
      <c r="A352" s="50"/>
      <c r="B352" s="51"/>
      <c r="C352" s="21"/>
      <c r="D352" s="18" t="s">
        <v>20</v>
      </c>
      <c r="E352" s="17" t="s">
        <v>21</v>
      </c>
      <c r="F352" s="48">
        <v>4</v>
      </c>
      <c r="G352" s="49">
        <v>4672.8</v>
      </c>
      <c r="H352" s="49">
        <v>3687.27</v>
      </c>
      <c r="I352" s="49">
        <v>15734.61</v>
      </c>
    </row>
    <row r="353" spans="1:9" x14ac:dyDescent="0.25">
      <c r="A353" s="50"/>
      <c r="B353" s="51"/>
      <c r="C353" s="21"/>
      <c r="D353" s="18" t="s">
        <v>22</v>
      </c>
      <c r="E353" s="17" t="s">
        <v>23</v>
      </c>
      <c r="F353" s="48">
        <v>4</v>
      </c>
      <c r="G353" s="49">
        <v>2336.4</v>
      </c>
      <c r="H353" s="49">
        <v>2336.4</v>
      </c>
      <c r="I353" s="49">
        <v>9345.6</v>
      </c>
    </row>
    <row r="354" spans="1:9" ht="24" x14ac:dyDescent="0.25">
      <c r="A354" s="50"/>
      <c r="B354" s="51"/>
      <c r="C354" s="21"/>
      <c r="D354" s="18" t="s">
        <v>28</v>
      </c>
      <c r="E354" s="17" t="s">
        <v>29</v>
      </c>
      <c r="F354" s="48">
        <v>949</v>
      </c>
      <c r="G354" s="49">
        <v>2336.4</v>
      </c>
      <c r="H354" s="49">
        <v>2336.4</v>
      </c>
      <c r="I354" s="49">
        <v>2217243.6</v>
      </c>
    </row>
    <row r="355" spans="1:9" x14ac:dyDescent="0.25">
      <c r="A355" s="50"/>
      <c r="B355" s="51"/>
      <c r="C355" s="21"/>
      <c r="D355" s="18" t="s">
        <v>32</v>
      </c>
      <c r="E355" s="17" t="s">
        <v>33</v>
      </c>
      <c r="F355" s="48">
        <v>29</v>
      </c>
      <c r="G355" s="49">
        <v>2336.4</v>
      </c>
      <c r="H355" s="49">
        <v>2336.4</v>
      </c>
      <c r="I355" s="49">
        <v>67755.600000000006</v>
      </c>
    </row>
    <row r="356" spans="1:9" x14ac:dyDescent="0.25">
      <c r="A356" s="50"/>
      <c r="B356" s="51"/>
      <c r="C356" s="21"/>
      <c r="D356" s="18" t="s">
        <v>34</v>
      </c>
      <c r="E356" s="17" t="s">
        <v>35</v>
      </c>
      <c r="F356" s="48">
        <v>22</v>
      </c>
      <c r="G356" s="49">
        <v>2336.4</v>
      </c>
      <c r="H356" s="49">
        <v>2336.4</v>
      </c>
      <c r="I356" s="49">
        <v>51400.800000000003</v>
      </c>
    </row>
    <row r="357" spans="1:9" x14ac:dyDescent="0.25">
      <c r="A357" s="50"/>
      <c r="B357" s="51"/>
      <c r="C357" s="21"/>
      <c r="D357" s="18" t="s">
        <v>36</v>
      </c>
      <c r="E357" s="17" t="s">
        <v>37</v>
      </c>
      <c r="F357" s="48">
        <v>365</v>
      </c>
      <c r="G357" s="49">
        <v>2336.4</v>
      </c>
      <c r="H357" s="49">
        <v>2336.4</v>
      </c>
      <c r="I357" s="49">
        <v>852786</v>
      </c>
    </row>
    <row r="358" spans="1:9" x14ac:dyDescent="0.25">
      <c r="A358" s="50"/>
      <c r="B358" s="51"/>
      <c r="C358" s="21"/>
      <c r="D358" s="18" t="s">
        <v>38</v>
      </c>
      <c r="E358" s="17" t="s">
        <v>39</v>
      </c>
      <c r="F358" s="48">
        <v>6</v>
      </c>
      <c r="G358" s="49">
        <v>2336.4</v>
      </c>
      <c r="H358" s="49">
        <v>2336.4</v>
      </c>
      <c r="I358" s="49">
        <v>14018.400000000001</v>
      </c>
    </row>
    <row r="359" spans="1:9" x14ac:dyDescent="0.25">
      <c r="A359" s="50"/>
      <c r="B359" s="51"/>
      <c r="C359" s="21"/>
      <c r="D359" s="18" t="s">
        <v>42</v>
      </c>
      <c r="E359" s="17" t="s">
        <v>43</v>
      </c>
      <c r="F359" s="48">
        <v>1</v>
      </c>
      <c r="G359" s="49">
        <v>2336.4</v>
      </c>
      <c r="H359" s="49">
        <v>2336.4</v>
      </c>
      <c r="I359" s="49">
        <v>2336.4</v>
      </c>
    </row>
    <row r="360" spans="1:9" ht="24" x14ac:dyDescent="0.25">
      <c r="A360" s="50"/>
      <c r="B360" s="51"/>
      <c r="C360" s="21"/>
      <c r="D360" s="18" t="s">
        <v>44</v>
      </c>
      <c r="E360" s="17" t="s">
        <v>45</v>
      </c>
      <c r="F360" s="48">
        <v>5</v>
      </c>
      <c r="G360" s="49">
        <v>4672.8</v>
      </c>
      <c r="H360" s="49">
        <v>3687.27</v>
      </c>
      <c r="I360" s="49">
        <v>21392.940000000002</v>
      </c>
    </row>
    <row r="361" spans="1:9" x14ac:dyDescent="0.25">
      <c r="A361" s="50"/>
      <c r="B361" s="51"/>
      <c r="C361" s="21"/>
      <c r="D361" s="18" t="s">
        <v>46</v>
      </c>
      <c r="E361" s="17" t="s">
        <v>47</v>
      </c>
      <c r="F361" s="48">
        <v>1781</v>
      </c>
      <c r="G361" s="49">
        <v>2336.4</v>
      </c>
      <c r="H361" s="49">
        <v>2336.4</v>
      </c>
      <c r="I361" s="49">
        <v>4161128.4000000004</v>
      </c>
    </row>
    <row r="362" spans="1:9" x14ac:dyDescent="0.25">
      <c r="A362" s="50"/>
      <c r="B362" s="51"/>
      <c r="C362" s="21"/>
      <c r="D362" s="18" t="s">
        <v>48</v>
      </c>
      <c r="E362" s="17" t="s">
        <v>49</v>
      </c>
      <c r="F362" s="48">
        <v>13</v>
      </c>
      <c r="G362" s="49">
        <v>2336.4</v>
      </c>
      <c r="H362" s="49">
        <v>2336.4</v>
      </c>
      <c r="I362" s="49">
        <v>30373.200000000001</v>
      </c>
    </row>
    <row r="363" spans="1:9" ht="24" x14ac:dyDescent="0.25">
      <c r="A363" s="50"/>
      <c r="B363" s="51"/>
      <c r="C363" s="21"/>
      <c r="D363" s="18" t="s">
        <v>50</v>
      </c>
      <c r="E363" s="17" t="s">
        <v>51</v>
      </c>
      <c r="F363" s="48">
        <v>28</v>
      </c>
      <c r="G363" s="49">
        <v>4672.8</v>
      </c>
      <c r="H363" s="49">
        <v>3687.27</v>
      </c>
      <c r="I363" s="49">
        <v>119997.57</v>
      </c>
    </row>
    <row r="364" spans="1:9" x14ac:dyDescent="0.25">
      <c r="A364" s="50"/>
      <c r="B364" s="51"/>
      <c r="C364" s="21"/>
      <c r="D364" s="18" t="s">
        <v>52</v>
      </c>
      <c r="E364" s="17" t="s">
        <v>53</v>
      </c>
      <c r="F364" s="48">
        <v>2963</v>
      </c>
      <c r="G364" s="49">
        <v>2102.7600000000002</v>
      </c>
      <c r="H364" s="49">
        <v>2102.7600000000002</v>
      </c>
      <c r="I364" s="49">
        <v>6230477.8800000008</v>
      </c>
    </row>
    <row r="365" spans="1:9" ht="36" x14ac:dyDescent="0.25">
      <c r="A365" s="50"/>
      <c r="B365" s="51"/>
      <c r="C365" s="21"/>
      <c r="D365" s="18" t="s">
        <v>54</v>
      </c>
      <c r="E365" s="17" t="s">
        <v>55</v>
      </c>
      <c r="F365" s="48">
        <v>519</v>
      </c>
      <c r="G365" s="49">
        <v>4672.8</v>
      </c>
      <c r="H365" s="49">
        <v>3687.27</v>
      </c>
      <c r="I365" s="49">
        <v>2191612.59</v>
      </c>
    </row>
    <row r="366" spans="1:9" x14ac:dyDescent="0.25">
      <c r="A366" s="50"/>
      <c r="B366" s="51"/>
      <c r="C366" s="21"/>
      <c r="D366" s="18" t="s">
        <v>58</v>
      </c>
      <c r="E366" s="17" t="s">
        <v>59</v>
      </c>
      <c r="F366" s="48">
        <v>11</v>
      </c>
      <c r="G366" s="49">
        <v>2336.4</v>
      </c>
      <c r="H366" s="49">
        <v>2336.4</v>
      </c>
      <c r="I366" s="49">
        <v>25700.400000000001</v>
      </c>
    </row>
    <row r="367" spans="1:9" ht="24" x14ac:dyDescent="0.25">
      <c r="A367" s="50"/>
      <c r="B367" s="51"/>
      <c r="C367" s="21"/>
      <c r="D367" s="18" t="s">
        <v>60</v>
      </c>
      <c r="E367" s="17" t="s">
        <v>61</v>
      </c>
      <c r="F367" s="48">
        <v>6</v>
      </c>
      <c r="G367" s="49">
        <v>2336.4</v>
      </c>
      <c r="H367" s="49">
        <v>2336.4</v>
      </c>
      <c r="I367" s="49">
        <v>14018.400000000001</v>
      </c>
    </row>
    <row r="368" spans="1:9" ht="24" x14ac:dyDescent="0.25">
      <c r="A368" s="50"/>
      <c r="B368" s="51"/>
      <c r="C368" s="21"/>
      <c r="D368" s="18" t="s">
        <v>66</v>
      </c>
      <c r="E368" s="17" t="s">
        <v>67</v>
      </c>
      <c r="F368" s="48">
        <v>88</v>
      </c>
      <c r="G368" s="49">
        <v>4439.16</v>
      </c>
      <c r="H368" s="49">
        <v>3475.59</v>
      </c>
      <c r="I368" s="49">
        <v>348249</v>
      </c>
    </row>
    <row r="369" spans="1:9" ht="24" x14ac:dyDescent="0.25">
      <c r="A369" s="50"/>
      <c r="B369" s="51"/>
      <c r="C369" s="21"/>
      <c r="D369" s="18" t="s">
        <v>70</v>
      </c>
      <c r="E369" s="17" t="s">
        <v>71</v>
      </c>
      <c r="F369" s="48">
        <v>61</v>
      </c>
      <c r="G369" s="49">
        <v>4672.8</v>
      </c>
      <c r="H369" s="49">
        <v>3687.27</v>
      </c>
      <c r="I369" s="49">
        <v>264344.67</v>
      </c>
    </row>
    <row r="370" spans="1:9" x14ac:dyDescent="0.25">
      <c r="A370" s="50"/>
      <c r="B370" s="51"/>
      <c r="C370" s="21"/>
      <c r="D370" s="18" t="s">
        <v>74</v>
      </c>
      <c r="E370" s="17" t="s">
        <v>75</v>
      </c>
      <c r="F370" s="48">
        <v>1795</v>
      </c>
      <c r="G370" s="49">
        <v>2063.8200000000002</v>
      </c>
      <c r="H370" s="49">
        <v>2063.8200000000002</v>
      </c>
      <c r="I370" s="49">
        <v>3704556.9000000004</v>
      </c>
    </row>
    <row r="371" spans="1:9" ht="24" x14ac:dyDescent="0.25">
      <c r="A371" s="50"/>
      <c r="B371" s="51"/>
      <c r="C371" s="21"/>
      <c r="D371" s="18" t="s">
        <v>76</v>
      </c>
      <c r="E371" s="17" t="s">
        <v>77</v>
      </c>
      <c r="F371" s="48">
        <v>27</v>
      </c>
      <c r="G371" s="49">
        <v>4672.8</v>
      </c>
      <c r="H371" s="49">
        <v>3687.27</v>
      </c>
      <c r="I371" s="49">
        <v>111382.65000000001</v>
      </c>
    </row>
    <row r="372" spans="1:9" ht="24" x14ac:dyDescent="0.25">
      <c r="A372" s="50"/>
      <c r="B372" s="51"/>
      <c r="C372" s="21"/>
      <c r="D372" s="18" t="s">
        <v>78</v>
      </c>
      <c r="E372" s="17" t="s">
        <v>79</v>
      </c>
      <c r="F372" s="48">
        <v>13</v>
      </c>
      <c r="G372" s="49">
        <v>4672.8</v>
      </c>
      <c r="H372" s="49">
        <v>3687.27</v>
      </c>
      <c r="I372" s="49">
        <v>51876.630000000005</v>
      </c>
    </row>
    <row r="373" spans="1:9" x14ac:dyDescent="0.25">
      <c r="A373" s="50"/>
      <c r="B373" s="51"/>
      <c r="C373" s="21"/>
      <c r="D373" s="18" t="s">
        <v>80</v>
      </c>
      <c r="E373" s="17" t="s">
        <v>81</v>
      </c>
      <c r="F373" s="48">
        <v>130</v>
      </c>
      <c r="G373" s="49">
        <v>2336.4</v>
      </c>
      <c r="H373" s="49">
        <v>2336.4</v>
      </c>
      <c r="I373" s="49">
        <v>303732</v>
      </c>
    </row>
    <row r="374" spans="1:9" x14ac:dyDescent="0.25">
      <c r="A374" s="50"/>
      <c r="B374" s="51"/>
      <c r="C374" s="21"/>
      <c r="D374" s="18" t="s">
        <v>82</v>
      </c>
      <c r="E374" s="17" t="s">
        <v>83</v>
      </c>
      <c r="F374" s="48">
        <v>7</v>
      </c>
      <c r="G374" s="49">
        <v>2336.4</v>
      </c>
      <c r="H374" s="49">
        <v>2336.4</v>
      </c>
      <c r="I374" s="49">
        <v>16354.800000000001</v>
      </c>
    </row>
    <row r="375" spans="1:9" ht="24" x14ac:dyDescent="0.25">
      <c r="A375" s="50"/>
      <c r="B375" s="51"/>
      <c r="C375" s="21"/>
      <c r="D375" s="18" t="s">
        <v>84</v>
      </c>
      <c r="E375" s="17" t="s">
        <v>85</v>
      </c>
      <c r="F375" s="48">
        <v>24</v>
      </c>
      <c r="G375" s="49">
        <v>4672.8</v>
      </c>
      <c r="H375" s="49">
        <v>3687.27</v>
      </c>
      <c r="I375" s="49">
        <v>98349.78</v>
      </c>
    </row>
    <row r="376" spans="1:9" ht="24" x14ac:dyDescent="0.25">
      <c r="A376" s="50"/>
      <c r="B376" s="51"/>
      <c r="C376" s="21"/>
      <c r="D376" s="18" t="s">
        <v>88</v>
      </c>
      <c r="E376" s="17" t="s">
        <v>89</v>
      </c>
      <c r="F376" s="48">
        <v>47</v>
      </c>
      <c r="G376" s="49">
        <v>2881.56</v>
      </c>
      <c r="H376" s="49">
        <v>2881.56</v>
      </c>
      <c r="I376" s="49">
        <v>135433.32</v>
      </c>
    </row>
    <row r="377" spans="1:9" ht="36" x14ac:dyDescent="0.25">
      <c r="A377" s="50"/>
      <c r="B377" s="51"/>
      <c r="C377" s="21"/>
      <c r="D377" s="18" t="s">
        <v>90</v>
      </c>
      <c r="E377" s="17" t="s">
        <v>91</v>
      </c>
      <c r="F377" s="48">
        <v>430</v>
      </c>
      <c r="G377" s="49">
        <v>5062.2</v>
      </c>
      <c r="H377" s="49">
        <v>4110.62</v>
      </c>
      <c r="I377" s="49">
        <v>2031154.2599999998</v>
      </c>
    </row>
    <row r="378" spans="1:9" ht="24" x14ac:dyDescent="0.25">
      <c r="A378" s="50"/>
      <c r="B378" s="51"/>
      <c r="C378" s="21"/>
      <c r="D378" s="18" t="s">
        <v>92</v>
      </c>
      <c r="E378" s="17" t="s">
        <v>93</v>
      </c>
      <c r="F378" s="48">
        <v>45</v>
      </c>
      <c r="G378" s="49">
        <v>5062.2</v>
      </c>
      <c r="H378" s="49">
        <v>4110.62</v>
      </c>
      <c r="I378" s="49">
        <v>204961.08000000002</v>
      </c>
    </row>
    <row r="379" spans="1:9" ht="36" x14ac:dyDescent="0.25">
      <c r="A379" s="50"/>
      <c r="B379" s="51"/>
      <c r="C379" s="21"/>
      <c r="D379" s="18" t="s">
        <v>94</v>
      </c>
      <c r="E379" s="17" t="s">
        <v>95</v>
      </c>
      <c r="F379" s="48">
        <v>353</v>
      </c>
      <c r="G379" s="49">
        <v>5062.2</v>
      </c>
      <c r="H379" s="49">
        <v>4110.62</v>
      </c>
      <c r="I379" s="49">
        <v>1639461.7</v>
      </c>
    </row>
    <row r="380" spans="1:9" x14ac:dyDescent="0.25">
      <c r="A380" s="50"/>
      <c r="B380" s="51"/>
      <c r="C380" s="21"/>
      <c r="D380" s="18" t="s">
        <v>96</v>
      </c>
      <c r="E380" s="17" t="s">
        <v>97</v>
      </c>
      <c r="F380" s="48">
        <v>24</v>
      </c>
      <c r="G380" s="49">
        <v>2336.4</v>
      </c>
      <c r="H380" s="49">
        <v>2336.4</v>
      </c>
      <c r="I380" s="49">
        <v>56073.600000000006</v>
      </c>
    </row>
    <row r="381" spans="1:9" ht="24" x14ac:dyDescent="0.25">
      <c r="A381" s="50"/>
      <c r="B381" s="51"/>
      <c r="C381" s="21"/>
      <c r="D381" s="18" t="s">
        <v>98</v>
      </c>
      <c r="E381" s="17" t="s">
        <v>99</v>
      </c>
      <c r="F381" s="48">
        <v>369</v>
      </c>
      <c r="G381" s="49">
        <v>4672.8</v>
      </c>
      <c r="H381" s="49">
        <v>3687.27</v>
      </c>
      <c r="I381" s="49">
        <v>1537012.5</v>
      </c>
    </row>
    <row r="382" spans="1:9" x14ac:dyDescent="0.25">
      <c r="A382" s="50"/>
      <c r="B382" s="51"/>
      <c r="C382" s="52" t="s">
        <v>360</v>
      </c>
      <c r="D382" s="53"/>
      <c r="E382" s="53"/>
      <c r="F382" s="54">
        <v>10143</v>
      </c>
      <c r="G382" s="55"/>
      <c r="H382" s="55"/>
      <c r="I382" s="56">
        <v>26590727.889999997</v>
      </c>
    </row>
    <row r="383" spans="1:9" x14ac:dyDescent="0.25">
      <c r="A383" s="46">
        <v>25</v>
      </c>
      <c r="B383" s="47">
        <v>430334</v>
      </c>
      <c r="C383" s="17" t="s">
        <v>361</v>
      </c>
      <c r="D383" s="18" t="s">
        <v>22</v>
      </c>
      <c r="E383" s="17" t="s">
        <v>23</v>
      </c>
      <c r="F383" s="48">
        <v>53</v>
      </c>
      <c r="G383" s="49">
        <v>2336.4</v>
      </c>
      <c r="H383" s="49">
        <v>2336.4</v>
      </c>
      <c r="I383" s="49">
        <v>123829.20000000001</v>
      </c>
    </row>
    <row r="384" spans="1:9" x14ac:dyDescent="0.25">
      <c r="A384" s="50"/>
      <c r="B384" s="51"/>
      <c r="C384" s="21"/>
      <c r="D384" s="18" t="s">
        <v>24</v>
      </c>
      <c r="E384" s="17" t="s">
        <v>25</v>
      </c>
      <c r="F384" s="48">
        <v>164</v>
      </c>
      <c r="G384" s="49">
        <v>2336.4</v>
      </c>
      <c r="H384" s="49">
        <v>2336.4</v>
      </c>
      <c r="I384" s="49">
        <v>383169.60000000003</v>
      </c>
    </row>
    <row r="385" spans="1:9" ht="24" x14ac:dyDescent="0.25">
      <c r="A385" s="50"/>
      <c r="B385" s="51"/>
      <c r="C385" s="21"/>
      <c r="D385" s="18" t="s">
        <v>28</v>
      </c>
      <c r="E385" s="17" t="s">
        <v>29</v>
      </c>
      <c r="F385" s="48">
        <v>30</v>
      </c>
      <c r="G385" s="49">
        <v>2336.4</v>
      </c>
      <c r="H385" s="49">
        <v>2336.4</v>
      </c>
      <c r="I385" s="49">
        <v>70092</v>
      </c>
    </row>
    <row r="386" spans="1:9" x14ac:dyDescent="0.25">
      <c r="A386" s="50"/>
      <c r="B386" s="51"/>
      <c r="C386" s="21"/>
      <c r="D386" s="18" t="s">
        <v>36</v>
      </c>
      <c r="E386" s="17" t="s">
        <v>37</v>
      </c>
      <c r="F386" s="48">
        <v>2</v>
      </c>
      <c r="G386" s="49">
        <v>2336.4</v>
      </c>
      <c r="H386" s="49">
        <v>2336.4</v>
      </c>
      <c r="I386" s="49">
        <v>4672.8</v>
      </c>
    </row>
    <row r="387" spans="1:9" x14ac:dyDescent="0.25">
      <c r="A387" s="50"/>
      <c r="B387" s="51"/>
      <c r="C387" s="21"/>
      <c r="D387" s="18" t="s">
        <v>38</v>
      </c>
      <c r="E387" s="17" t="s">
        <v>39</v>
      </c>
      <c r="F387" s="48">
        <v>2</v>
      </c>
      <c r="G387" s="49">
        <v>2336.4</v>
      </c>
      <c r="H387" s="49">
        <v>2336.4</v>
      </c>
      <c r="I387" s="49">
        <v>4672.8</v>
      </c>
    </row>
    <row r="388" spans="1:9" x14ac:dyDescent="0.25">
      <c r="A388" s="50"/>
      <c r="B388" s="51"/>
      <c r="C388" s="21"/>
      <c r="D388" s="18" t="s">
        <v>46</v>
      </c>
      <c r="E388" s="17" t="s">
        <v>47</v>
      </c>
      <c r="F388" s="48">
        <v>94</v>
      </c>
      <c r="G388" s="49">
        <v>2336.4</v>
      </c>
      <c r="H388" s="49">
        <v>2336.4</v>
      </c>
      <c r="I388" s="49">
        <v>219621.6</v>
      </c>
    </row>
    <row r="389" spans="1:9" x14ac:dyDescent="0.25">
      <c r="A389" s="50"/>
      <c r="B389" s="51"/>
      <c r="C389" s="21"/>
      <c r="D389" s="18" t="s">
        <v>52</v>
      </c>
      <c r="E389" s="17" t="s">
        <v>53</v>
      </c>
      <c r="F389" s="48">
        <v>370</v>
      </c>
      <c r="G389" s="49">
        <v>2102.7600000000002</v>
      </c>
      <c r="H389" s="49">
        <v>2102.7600000000002</v>
      </c>
      <c r="I389" s="49">
        <v>778021.20000000007</v>
      </c>
    </row>
    <row r="390" spans="1:9" ht="36" x14ac:dyDescent="0.25">
      <c r="A390" s="50"/>
      <c r="B390" s="51"/>
      <c r="C390" s="21"/>
      <c r="D390" s="18" t="s">
        <v>54</v>
      </c>
      <c r="E390" s="17" t="s">
        <v>55</v>
      </c>
      <c r="F390" s="48">
        <v>4</v>
      </c>
      <c r="G390" s="49">
        <v>4672.8</v>
      </c>
      <c r="H390" s="49">
        <v>3687.27</v>
      </c>
      <c r="I390" s="49">
        <v>15734.61</v>
      </c>
    </row>
    <row r="391" spans="1:9" x14ac:dyDescent="0.25">
      <c r="A391" s="50"/>
      <c r="B391" s="51"/>
      <c r="C391" s="21"/>
      <c r="D391" s="18" t="s">
        <v>74</v>
      </c>
      <c r="E391" s="17" t="s">
        <v>75</v>
      </c>
      <c r="F391" s="48">
        <v>567</v>
      </c>
      <c r="G391" s="49">
        <v>2063.8200000000002</v>
      </c>
      <c r="H391" s="49">
        <v>2063.8200000000002</v>
      </c>
      <c r="I391" s="49">
        <v>1170185.9400000002</v>
      </c>
    </row>
    <row r="392" spans="1:9" ht="24" x14ac:dyDescent="0.25">
      <c r="A392" s="50"/>
      <c r="B392" s="51"/>
      <c r="C392" s="21"/>
      <c r="D392" s="18" t="s">
        <v>76</v>
      </c>
      <c r="E392" s="17" t="s">
        <v>77</v>
      </c>
      <c r="F392" s="48">
        <v>7</v>
      </c>
      <c r="G392" s="49">
        <v>4672.8</v>
      </c>
      <c r="H392" s="49">
        <v>3687.27</v>
      </c>
      <c r="I392" s="49">
        <v>30738.54</v>
      </c>
    </row>
    <row r="393" spans="1:9" x14ac:dyDescent="0.25">
      <c r="A393" s="50"/>
      <c r="B393" s="51"/>
      <c r="C393" s="21"/>
      <c r="D393" s="18" t="s">
        <v>80</v>
      </c>
      <c r="E393" s="17" t="s">
        <v>81</v>
      </c>
      <c r="F393" s="48">
        <v>63</v>
      </c>
      <c r="G393" s="49">
        <v>2336.4</v>
      </c>
      <c r="H393" s="49">
        <v>2336.4</v>
      </c>
      <c r="I393" s="49">
        <v>147193.20000000001</v>
      </c>
    </row>
    <row r="394" spans="1:9" x14ac:dyDescent="0.25">
      <c r="A394" s="50"/>
      <c r="B394" s="51"/>
      <c r="C394" s="21"/>
      <c r="D394" s="18" t="s">
        <v>86</v>
      </c>
      <c r="E394" s="17" t="s">
        <v>87</v>
      </c>
      <c r="F394" s="48">
        <v>28</v>
      </c>
      <c r="G394" s="49">
        <v>2336.4</v>
      </c>
      <c r="H394" s="49">
        <v>2336.4</v>
      </c>
      <c r="I394" s="49">
        <v>65419.200000000004</v>
      </c>
    </row>
    <row r="395" spans="1:9" ht="24" x14ac:dyDescent="0.25">
      <c r="A395" s="50"/>
      <c r="B395" s="51"/>
      <c r="C395" s="21"/>
      <c r="D395" s="18" t="s">
        <v>88</v>
      </c>
      <c r="E395" s="17" t="s">
        <v>89</v>
      </c>
      <c r="F395" s="48">
        <v>22</v>
      </c>
      <c r="G395" s="49">
        <v>2881.56</v>
      </c>
      <c r="H395" s="49">
        <v>2881.56</v>
      </c>
      <c r="I395" s="49">
        <v>63394.32</v>
      </c>
    </row>
    <row r="396" spans="1:9" ht="36" x14ac:dyDescent="0.25">
      <c r="A396" s="50"/>
      <c r="B396" s="51"/>
      <c r="C396" s="21"/>
      <c r="D396" s="18" t="s">
        <v>90</v>
      </c>
      <c r="E396" s="17" t="s">
        <v>91</v>
      </c>
      <c r="F396" s="48">
        <v>18</v>
      </c>
      <c r="G396" s="49">
        <v>5062.2</v>
      </c>
      <c r="H396" s="49">
        <v>4110.62</v>
      </c>
      <c r="I396" s="49">
        <v>84458.54</v>
      </c>
    </row>
    <row r="397" spans="1:9" ht="24" x14ac:dyDescent="0.25">
      <c r="A397" s="50"/>
      <c r="B397" s="51"/>
      <c r="C397" s="21"/>
      <c r="D397" s="18" t="s">
        <v>92</v>
      </c>
      <c r="E397" s="17" t="s">
        <v>93</v>
      </c>
      <c r="F397" s="48">
        <v>4</v>
      </c>
      <c r="G397" s="49">
        <v>5062.2</v>
      </c>
      <c r="H397" s="49">
        <v>4110.62</v>
      </c>
      <c r="I397" s="49">
        <v>19297.219999999998</v>
      </c>
    </row>
    <row r="398" spans="1:9" ht="24" x14ac:dyDescent="0.25">
      <c r="A398" s="50"/>
      <c r="B398" s="51"/>
      <c r="C398" s="21"/>
      <c r="D398" s="18" t="s">
        <v>98</v>
      </c>
      <c r="E398" s="17" t="s">
        <v>99</v>
      </c>
      <c r="F398" s="48">
        <v>6</v>
      </c>
      <c r="G398" s="49">
        <v>4672.8</v>
      </c>
      <c r="H398" s="49">
        <v>3687.27</v>
      </c>
      <c r="I398" s="49">
        <v>26065.74</v>
      </c>
    </row>
    <row r="399" spans="1:9" x14ac:dyDescent="0.25">
      <c r="A399" s="50"/>
      <c r="B399" s="51"/>
      <c r="C399" s="52" t="s">
        <v>362</v>
      </c>
      <c r="D399" s="53"/>
      <c r="E399" s="53"/>
      <c r="F399" s="54">
        <v>1434</v>
      </c>
      <c r="G399" s="55"/>
      <c r="H399" s="55"/>
      <c r="I399" s="56">
        <v>3206566.5100000012</v>
      </c>
    </row>
    <row r="400" spans="1:9" x14ac:dyDescent="0.25">
      <c r="A400" s="46">
        <v>26</v>
      </c>
      <c r="B400" s="47">
        <v>430336</v>
      </c>
      <c r="C400" s="17" t="s">
        <v>363</v>
      </c>
      <c r="D400" s="18" t="s">
        <v>18</v>
      </c>
      <c r="E400" s="17" t="s">
        <v>19</v>
      </c>
      <c r="F400" s="48">
        <v>1</v>
      </c>
      <c r="G400" s="49">
        <v>2336.4</v>
      </c>
      <c r="H400" s="49">
        <v>2336.4</v>
      </c>
      <c r="I400" s="49">
        <v>2336.4</v>
      </c>
    </row>
    <row r="401" spans="1:9" ht="36" x14ac:dyDescent="0.25">
      <c r="A401" s="50"/>
      <c r="B401" s="51"/>
      <c r="C401" s="21"/>
      <c r="D401" s="18" t="s">
        <v>20</v>
      </c>
      <c r="E401" s="17" t="s">
        <v>21</v>
      </c>
      <c r="F401" s="48">
        <v>3</v>
      </c>
      <c r="G401" s="49">
        <v>4672.8</v>
      </c>
      <c r="H401" s="49">
        <v>3687.27</v>
      </c>
      <c r="I401" s="49">
        <v>13032.87</v>
      </c>
    </row>
    <row r="402" spans="1:9" x14ac:dyDescent="0.25">
      <c r="A402" s="50"/>
      <c r="B402" s="51"/>
      <c r="C402" s="21"/>
      <c r="D402" s="18" t="s">
        <v>24</v>
      </c>
      <c r="E402" s="17" t="s">
        <v>25</v>
      </c>
      <c r="F402" s="48">
        <v>1</v>
      </c>
      <c r="G402" s="49">
        <v>2336.4</v>
      </c>
      <c r="H402" s="49">
        <v>2336.4</v>
      </c>
      <c r="I402" s="49">
        <v>2336.4</v>
      </c>
    </row>
    <row r="403" spans="1:9" ht="24" x14ac:dyDescent="0.25">
      <c r="A403" s="50"/>
      <c r="B403" s="51"/>
      <c r="C403" s="21"/>
      <c r="D403" s="18" t="s">
        <v>28</v>
      </c>
      <c r="E403" s="17" t="s">
        <v>29</v>
      </c>
      <c r="F403" s="48">
        <v>11</v>
      </c>
      <c r="G403" s="49">
        <v>2336.4</v>
      </c>
      <c r="H403" s="49">
        <v>2336.4</v>
      </c>
      <c r="I403" s="49">
        <v>25700.400000000001</v>
      </c>
    </row>
    <row r="404" spans="1:9" x14ac:dyDescent="0.25">
      <c r="A404" s="50"/>
      <c r="B404" s="51"/>
      <c r="C404" s="21"/>
      <c r="D404" s="18" t="s">
        <v>34</v>
      </c>
      <c r="E404" s="17" t="s">
        <v>35</v>
      </c>
      <c r="F404" s="48">
        <v>16</v>
      </c>
      <c r="G404" s="49">
        <v>2336.4</v>
      </c>
      <c r="H404" s="49">
        <v>2336.4</v>
      </c>
      <c r="I404" s="49">
        <v>37382.400000000001</v>
      </c>
    </row>
    <row r="405" spans="1:9" x14ac:dyDescent="0.25">
      <c r="A405" s="50"/>
      <c r="B405" s="51"/>
      <c r="C405" s="21"/>
      <c r="D405" s="18" t="s">
        <v>36</v>
      </c>
      <c r="E405" s="17" t="s">
        <v>37</v>
      </c>
      <c r="F405" s="48">
        <v>2</v>
      </c>
      <c r="G405" s="49">
        <v>2336.4</v>
      </c>
      <c r="H405" s="49">
        <v>2336.4</v>
      </c>
      <c r="I405" s="49">
        <v>4672.8</v>
      </c>
    </row>
    <row r="406" spans="1:9" x14ac:dyDescent="0.25">
      <c r="A406" s="50"/>
      <c r="B406" s="51"/>
      <c r="C406" s="21"/>
      <c r="D406" s="18" t="s">
        <v>46</v>
      </c>
      <c r="E406" s="17" t="s">
        <v>47</v>
      </c>
      <c r="F406" s="48">
        <v>14</v>
      </c>
      <c r="G406" s="49">
        <v>2336.4</v>
      </c>
      <c r="H406" s="49">
        <v>2336.4</v>
      </c>
      <c r="I406" s="49">
        <v>32709.600000000002</v>
      </c>
    </row>
    <row r="407" spans="1:9" x14ac:dyDescent="0.25">
      <c r="A407" s="50"/>
      <c r="B407" s="51"/>
      <c r="C407" s="21"/>
      <c r="D407" s="18" t="s">
        <v>48</v>
      </c>
      <c r="E407" s="17" t="s">
        <v>49</v>
      </c>
      <c r="F407" s="48">
        <v>9</v>
      </c>
      <c r="G407" s="49">
        <v>2336.4</v>
      </c>
      <c r="H407" s="49">
        <v>2336.4</v>
      </c>
      <c r="I407" s="49">
        <v>21027.600000000002</v>
      </c>
    </row>
    <row r="408" spans="1:9" ht="24" x14ac:dyDescent="0.25">
      <c r="A408" s="50"/>
      <c r="B408" s="51"/>
      <c r="C408" s="21"/>
      <c r="D408" s="18" t="s">
        <v>50</v>
      </c>
      <c r="E408" s="17" t="s">
        <v>51</v>
      </c>
      <c r="F408" s="48">
        <v>1</v>
      </c>
      <c r="G408" s="49"/>
      <c r="H408" s="49">
        <v>3687.27</v>
      </c>
      <c r="I408" s="49">
        <v>3687.27</v>
      </c>
    </row>
    <row r="409" spans="1:9" x14ac:dyDescent="0.25">
      <c r="A409" s="50"/>
      <c r="B409" s="51"/>
      <c r="C409" s="21"/>
      <c r="D409" s="18" t="s">
        <v>52</v>
      </c>
      <c r="E409" s="17" t="s">
        <v>53</v>
      </c>
      <c r="F409" s="48">
        <v>114</v>
      </c>
      <c r="G409" s="49">
        <v>2102.7600000000002</v>
      </c>
      <c r="H409" s="49">
        <v>2102.7600000000002</v>
      </c>
      <c r="I409" s="49">
        <v>239714.64</v>
      </c>
    </row>
    <row r="410" spans="1:9" ht="36" x14ac:dyDescent="0.25">
      <c r="A410" s="50"/>
      <c r="B410" s="51"/>
      <c r="C410" s="21"/>
      <c r="D410" s="18" t="s">
        <v>54</v>
      </c>
      <c r="E410" s="17" t="s">
        <v>55</v>
      </c>
      <c r="F410" s="48">
        <v>390</v>
      </c>
      <c r="G410" s="49">
        <v>4672.8</v>
      </c>
      <c r="H410" s="49">
        <v>3687.27</v>
      </c>
      <c r="I410" s="49">
        <v>1683432.27</v>
      </c>
    </row>
    <row r="411" spans="1:9" ht="24" x14ac:dyDescent="0.25">
      <c r="A411" s="50"/>
      <c r="B411" s="51"/>
      <c r="C411" s="21"/>
      <c r="D411" s="18" t="s">
        <v>64</v>
      </c>
      <c r="E411" s="17" t="s">
        <v>65</v>
      </c>
      <c r="F411" s="48">
        <v>112</v>
      </c>
      <c r="G411" s="49">
        <v>2336.4</v>
      </c>
      <c r="H411" s="49">
        <v>2336.4</v>
      </c>
      <c r="I411" s="49">
        <v>261676.80000000002</v>
      </c>
    </row>
    <row r="412" spans="1:9" ht="24" x14ac:dyDescent="0.25">
      <c r="A412" s="50"/>
      <c r="B412" s="51"/>
      <c r="C412" s="21"/>
      <c r="D412" s="18" t="s">
        <v>66</v>
      </c>
      <c r="E412" s="17" t="s">
        <v>67</v>
      </c>
      <c r="F412" s="48">
        <v>6</v>
      </c>
      <c r="G412" s="49">
        <v>4439.16</v>
      </c>
      <c r="H412" s="49">
        <v>3475.59</v>
      </c>
      <c r="I412" s="49">
        <v>22780.68</v>
      </c>
    </row>
    <row r="413" spans="1:9" x14ac:dyDescent="0.25">
      <c r="A413" s="50"/>
      <c r="B413" s="51"/>
      <c r="C413" s="21"/>
      <c r="D413" s="18" t="s">
        <v>68</v>
      </c>
      <c r="E413" s="17" t="s">
        <v>69</v>
      </c>
      <c r="F413" s="48">
        <v>140</v>
      </c>
      <c r="G413" s="49">
        <v>2336.4</v>
      </c>
      <c r="H413" s="49">
        <v>2336.4</v>
      </c>
      <c r="I413" s="49">
        <v>327096</v>
      </c>
    </row>
    <row r="414" spans="1:9" x14ac:dyDescent="0.25">
      <c r="A414" s="50"/>
      <c r="B414" s="51"/>
      <c r="C414" s="21"/>
      <c r="D414" s="18" t="s">
        <v>74</v>
      </c>
      <c r="E414" s="17" t="s">
        <v>75</v>
      </c>
      <c r="F414" s="48">
        <v>7</v>
      </c>
      <c r="G414" s="49">
        <v>2063.8200000000002</v>
      </c>
      <c r="H414" s="49">
        <v>2063.8200000000002</v>
      </c>
      <c r="I414" s="49">
        <v>14446.740000000002</v>
      </c>
    </row>
    <row r="415" spans="1:9" ht="24" x14ac:dyDescent="0.25">
      <c r="A415" s="50"/>
      <c r="B415" s="51"/>
      <c r="C415" s="21"/>
      <c r="D415" s="18" t="s">
        <v>76</v>
      </c>
      <c r="E415" s="17" t="s">
        <v>77</v>
      </c>
      <c r="F415" s="48">
        <v>6</v>
      </c>
      <c r="G415" s="49">
        <v>4672.8</v>
      </c>
      <c r="H415" s="49">
        <v>3687.27</v>
      </c>
      <c r="I415" s="49">
        <v>25080.21</v>
      </c>
    </row>
    <row r="416" spans="1:9" x14ac:dyDescent="0.25">
      <c r="A416" s="50"/>
      <c r="B416" s="51"/>
      <c r="C416" s="21"/>
      <c r="D416" s="18" t="s">
        <v>80</v>
      </c>
      <c r="E416" s="17" t="s">
        <v>81</v>
      </c>
      <c r="F416" s="48">
        <v>1</v>
      </c>
      <c r="G416" s="49">
        <v>2336.4</v>
      </c>
      <c r="H416" s="49">
        <v>2336.4</v>
      </c>
      <c r="I416" s="49">
        <v>2336.4</v>
      </c>
    </row>
    <row r="417" spans="1:9" ht="24" x14ac:dyDescent="0.25">
      <c r="A417" s="50"/>
      <c r="B417" s="51"/>
      <c r="C417" s="21"/>
      <c r="D417" s="18" t="s">
        <v>88</v>
      </c>
      <c r="E417" s="17" t="s">
        <v>89</v>
      </c>
      <c r="F417" s="48">
        <v>382</v>
      </c>
      <c r="G417" s="49">
        <v>2881.56</v>
      </c>
      <c r="H417" s="49">
        <v>2881.56</v>
      </c>
      <c r="I417" s="49">
        <v>1100755.92</v>
      </c>
    </row>
    <row r="418" spans="1:9" ht="36" x14ac:dyDescent="0.25">
      <c r="A418" s="50"/>
      <c r="B418" s="51"/>
      <c r="C418" s="21"/>
      <c r="D418" s="18" t="s">
        <v>94</v>
      </c>
      <c r="E418" s="17" t="s">
        <v>95</v>
      </c>
      <c r="F418" s="48">
        <v>39</v>
      </c>
      <c r="G418" s="49">
        <v>5062.2</v>
      </c>
      <c r="H418" s="49">
        <v>4110.62</v>
      </c>
      <c r="I418" s="49">
        <v>173636.3</v>
      </c>
    </row>
    <row r="419" spans="1:9" x14ac:dyDescent="0.25">
      <c r="A419" s="58"/>
      <c r="B419" s="51"/>
      <c r="C419" s="52" t="s">
        <v>364</v>
      </c>
      <c r="D419" s="53"/>
      <c r="E419" s="53"/>
      <c r="F419" s="54">
        <v>1255</v>
      </c>
      <c r="G419" s="55"/>
      <c r="H419" s="55"/>
      <c r="I419" s="56">
        <v>3993841.6999999997</v>
      </c>
    </row>
    <row r="420" spans="1:9" ht="24" x14ac:dyDescent="0.25">
      <c r="A420" s="59">
        <v>27</v>
      </c>
      <c r="B420" s="47">
        <v>430350</v>
      </c>
      <c r="C420" s="17" t="s">
        <v>365</v>
      </c>
      <c r="D420" s="18" t="s">
        <v>28</v>
      </c>
      <c r="E420" s="17" t="s">
        <v>29</v>
      </c>
      <c r="F420" s="48">
        <v>197</v>
      </c>
      <c r="G420" s="49">
        <v>2336.4</v>
      </c>
      <c r="H420" s="49">
        <v>2336.4</v>
      </c>
      <c r="I420" s="49">
        <v>460270.80000000005</v>
      </c>
    </row>
    <row r="421" spans="1:9" x14ac:dyDescent="0.25">
      <c r="A421" s="60"/>
      <c r="B421" s="51"/>
      <c r="C421" s="21"/>
      <c r="D421" s="18" t="s">
        <v>36</v>
      </c>
      <c r="E421" s="17" t="s">
        <v>37</v>
      </c>
      <c r="F421" s="48">
        <v>16</v>
      </c>
      <c r="G421" s="49">
        <v>2336.4</v>
      </c>
      <c r="H421" s="49">
        <v>2336.4</v>
      </c>
      <c r="I421" s="49">
        <v>37382.400000000001</v>
      </c>
    </row>
    <row r="422" spans="1:9" x14ac:dyDescent="0.25">
      <c r="A422" s="60"/>
      <c r="B422" s="51"/>
      <c r="C422" s="21"/>
      <c r="D422" s="18" t="s">
        <v>46</v>
      </c>
      <c r="E422" s="17" t="s">
        <v>47</v>
      </c>
      <c r="F422" s="48">
        <v>5</v>
      </c>
      <c r="G422" s="49">
        <v>2336.4</v>
      </c>
      <c r="H422" s="49">
        <v>2336.4</v>
      </c>
      <c r="I422" s="49">
        <v>11682</v>
      </c>
    </row>
    <row r="423" spans="1:9" x14ac:dyDescent="0.25">
      <c r="A423" s="60"/>
      <c r="B423" s="51"/>
      <c r="C423" s="21"/>
      <c r="D423" s="18" t="s">
        <v>52</v>
      </c>
      <c r="E423" s="17" t="s">
        <v>53</v>
      </c>
      <c r="F423" s="48">
        <v>401</v>
      </c>
      <c r="G423" s="49">
        <v>2102.7600000000002</v>
      </c>
      <c r="H423" s="49">
        <v>2102.7600000000002</v>
      </c>
      <c r="I423" s="49">
        <v>843206.76000000013</v>
      </c>
    </row>
    <row r="424" spans="1:9" ht="36" x14ac:dyDescent="0.25">
      <c r="A424" s="60"/>
      <c r="B424" s="51"/>
      <c r="C424" s="21"/>
      <c r="D424" s="18" t="s">
        <v>54</v>
      </c>
      <c r="E424" s="17" t="s">
        <v>55</v>
      </c>
      <c r="F424" s="48">
        <v>60</v>
      </c>
      <c r="G424" s="49">
        <v>4672.8</v>
      </c>
      <c r="H424" s="49">
        <v>3687.27</v>
      </c>
      <c r="I424" s="49">
        <v>257700.81</v>
      </c>
    </row>
    <row r="425" spans="1:9" x14ac:dyDescent="0.25">
      <c r="A425" s="60"/>
      <c r="B425" s="51"/>
      <c r="C425" s="21"/>
      <c r="D425" s="18" t="s">
        <v>74</v>
      </c>
      <c r="E425" s="17" t="s">
        <v>75</v>
      </c>
      <c r="F425" s="48">
        <v>256</v>
      </c>
      <c r="G425" s="49">
        <v>2063.8200000000002</v>
      </c>
      <c r="H425" s="49">
        <v>2063.8200000000002</v>
      </c>
      <c r="I425" s="49">
        <v>528337.92000000004</v>
      </c>
    </row>
    <row r="426" spans="1:9" ht="24" x14ac:dyDescent="0.25">
      <c r="A426" s="60"/>
      <c r="B426" s="51"/>
      <c r="C426" s="21"/>
      <c r="D426" s="18" t="s">
        <v>84</v>
      </c>
      <c r="E426" s="17" t="s">
        <v>85</v>
      </c>
      <c r="F426" s="48">
        <v>71</v>
      </c>
      <c r="G426" s="49">
        <v>4672.8</v>
      </c>
      <c r="H426" s="49">
        <v>3687.27</v>
      </c>
      <c r="I426" s="49">
        <v>303188.43</v>
      </c>
    </row>
    <row r="427" spans="1:9" ht="24" x14ac:dyDescent="0.25">
      <c r="A427" s="60"/>
      <c r="B427" s="51"/>
      <c r="C427" s="21"/>
      <c r="D427" s="18" t="s">
        <v>88</v>
      </c>
      <c r="E427" s="17" t="s">
        <v>89</v>
      </c>
      <c r="F427" s="48">
        <v>151</v>
      </c>
      <c r="G427" s="49">
        <v>2881.56</v>
      </c>
      <c r="H427" s="49">
        <v>2881.56</v>
      </c>
      <c r="I427" s="49">
        <v>435115.56</v>
      </c>
    </row>
    <row r="428" spans="1:9" ht="36" x14ac:dyDescent="0.25">
      <c r="A428" s="60"/>
      <c r="B428" s="51"/>
      <c r="C428" s="21"/>
      <c r="D428" s="18" t="s">
        <v>90</v>
      </c>
      <c r="E428" s="17" t="s">
        <v>91</v>
      </c>
      <c r="F428" s="48">
        <v>111</v>
      </c>
      <c r="G428" s="49">
        <v>5062.2</v>
      </c>
      <c r="H428" s="49">
        <v>4110.62</v>
      </c>
      <c r="I428" s="49">
        <v>507664.14</v>
      </c>
    </row>
    <row r="429" spans="1:9" x14ac:dyDescent="0.25">
      <c r="A429" s="60"/>
      <c r="B429" s="51"/>
      <c r="C429" s="52" t="s">
        <v>366</v>
      </c>
      <c r="D429" s="53"/>
      <c r="E429" s="53"/>
      <c r="F429" s="54">
        <v>1268</v>
      </c>
      <c r="G429" s="55"/>
      <c r="H429" s="55"/>
      <c r="I429" s="56">
        <v>3384548.8200000008</v>
      </c>
    </row>
    <row r="430" spans="1:9" x14ac:dyDescent="0.25">
      <c r="A430" s="59">
        <v>28</v>
      </c>
      <c r="B430" s="47">
        <v>430378</v>
      </c>
      <c r="C430" s="17" t="s">
        <v>367</v>
      </c>
      <c r="D430" s="18" t="s">
        <v>52</v>
      </c>
      <c r="E430" s="17" t="s">
        <v>53</v>
      </c>
      <c r="F430" s="48">
        <v>2</v>
      </c>
      <c r="G430" s="49">
        <v>2102.7600000000002</v>
      </c>
      <c r="H430" s="49">
        <v>2102.7600000000002</v>
      </c>
      <c r="I430" s="49">
        <v>4205.5200000000004</v>
      </c>
    </row>
    <row r="431" spans="1:9" x14ac:dyDescent="0.25">
      <c r="A431" s="60"/>
      <c r="B431" s="51"/>
      <c r="C431" s="21"/>
      <c r="D431" s="18" t="s">
        <v>74</v>
      </c>
      <c r="E431" s="17" t="s">
        <v>75</v>
      </c>
      <c r="F431" s="48">
        <v>3</v>
      </c>
      <c r="G431" s="49">
        <v>2063.8200000000002</v>
      </c>
      <c r="H431" s="49">
        <v>2063.8200000000002</v>
      </c>
      <c r="I431" s="49">
        <v>6191.4600000000009</v>
      </c>
    </row>
    <row r="432" spans="1:9" x14ac:dyDescent="0.25">
      <c r="A432" s="60"/>
      <c r="B432" s="51"/>
      <c r="C432" s="52" t="s">
        <v>368</v>
      </c>
      <c r="D432" s="53"/>
      <c r="E432" s="53"/>
      <c r="F432" s="54">
        <v>5</v>
      </c>
      <c r="G432" s="55"/>
      <c r="H432" s="55"/>
      <c r="I432" s="56">
        <v>10396.980000000001</v>
      </c>
    </row>
    <row r="433" spans="1:9" ht="24" x14ac:dyDescent="0.25">
      <c r="A433" s="59">
        <v>29</v>
      </c>
      <c r="B433" s="47">
        <v>430386</v>
      </c>
      <c r="C433" s="17" t="s">
        <v>369</v>
      </c>
      <c r="D433" s="18" t="s">
        <v>28</v>
      </c>
      <c r="E433" s="17" t="s">
        <v>29</v>
      </c>
      <c r="F433" s="48">
        <v>297</v>
      </c>
      <c r="G433" s="49">
        <v>2336.4</v>
      </c>
      <c r="H433" s="49">
        <v>2336.4</v>
      </c>
      <c r="I433" s="49">
        <v>693910.8</v>
      </c>
    </row>
    <row r="434" spans="1:9" x14ac:dyDescent="0.25">
      <c r="A434" s="60"/>
      <c r="B434" s="51"/>
      <c r="C434" s="21"/>
      <c r="D434" s="18" t="s">
        <v>36</v>
      </c>
      <c r="E434" s="17" t="s">
        <v>37</v>
      </c>
      <c r="F434" s="48">
        <v>29</v>
      </c>
      <c r="G434" s="49">
        <v>2336.4</v>
      </c>
      <c r="H434" s="49">
        <v>2336.4</v>
      </c>
      <c r="I434" s="49">
        <v>67755.600000000006</v>
      </c>
    </row>
    <row r="435" spans="1:9" x14ac:dyDescent="0.25">
      <c r="A435" s="60"/>
      <c r="B435" s="51"/>
      <c r="C435" s="21"/>
      <c r="D435" s="18" t="s">
        <v>46</v>
      </c>
      <c r="E435" s="17" t="s">
        <v>47</v>
      </c>
      <c r="F435" s="48">
        <v>220</v>
      </c>
      <c r="G435" s="49">
        <v>2336.4</v>
      </c>
      <c r="H435" s="49">
        <v>2336.4</v>
      </c>
      <c r="I435" s="49">
        <v>514008</v>
      </c>
    </row>
    <row r="436" spans="1:9" x14ac:dyDescent="0.25">
      <c r="A436" s="60"/>
      <c r="B436" s="51"/>
      <c r="C436" s="21"/>
      <c r="D436" s="18" t="s">
        <v>52</v>
      </c>
      <c r="E436" s="17" t="s">
        <v>53</v>
      </c>
      <c r="F436" s="48">
        <v>47</v>
      </c>
      <c r="G436" s="49">
        <v>2102.7600000000002</v>
      </c>
      <c r="H436" s="49">
        <v>2102.7600000000002</v>
      </c>
      <c r="I436" s="49">
        <v>98829.720000000016</v>
      </c>
    </row>
    <row r="437" spans="1:9" ht="36" x14ac:dyDescent="0.25">
      <c r="A437" s="60"/>
      <c r="B437" s="51"/>
      <c r="C437" s="21"/>
      <c r="D437" s="18" t="s">
        <v>54</v>
      </c>
      <c r="E437" s="17" t="s">
        <v>55</v>
      </c>
      <c r="F437" s="48">
        <v>204</v>
      </c>
      <c r="G437" s="49">
        <v>4672.8</v>
      </c>
      <c r="H437" s="49">
        <v>3687.27</v>
      </c>
      <c r="I437" s="49">
        <v>858640.32000000007</v>
      </c>
    </row>
    <row r="438" spans="1:9" x14ac:dyDescent="0.25">
      <c r="A438" s="60"/>
      <c r="B438" s="51"/>
      <c r="C438" s="21"/>
      <c r="D438" s="18" t="s">
        <v>56</v>
      </c>
      <c r="E438" s="17" t="s">
        <v>57</v>
      </c>
      <c r="F438" s="48">
        <v>545</v>
      </c>
      <c r="G438" s="49">
        <v>2336.4</v>
      </c>
      <c r="H438" s="49">
        <v>2336.4</v>
      </c>
      <c r="I438" s="49">
        <v>1273338</v>
      </c>
    </row>
    <row r="439" spans="1:9" x14ac:dyDescent="0.25">
      <c r="A439" s="60"/>
      <c r="B439" s="51"/>
      <c r="C439" s="21"/>
      <c r="D439" s="18" t="s">
        <v>74</v>
      </c>
      <c r="E439" s="17" t="s">
        <v>75</v>
      </c>
      <c r="F439" s="48">
        <v>645</v>
      </c>
      <c r="G439" s="49">
        <v>2063.8200000000002</v>
      </c>
      <c r="H439" s="49">
        <v>2063.8200000000002</v>
      </c>
      <c r="I439" s="49">
        <v>1331163.9000000001</v>
      </c>
    </row>
    <row r="440" spans="1:9" x14ac:dyDescent="0.25">
      <c r="A440" s="60"/>
      <c r="B440" s="51"/>
      <c r="C440" s="21"/>
      <c r="D440" s="18" t="s">
        <v>80</v>
      </c>
      <c r="E440" s="17" t="s">
        <v>81</v>
      </c>
      <c r="F440" s="48">
        <v>132</v>
      </c>
      <c r="G440" s="49">
        <v>2336.4</v>
      </c>
      <c r="H440" s="49">
        <v>2336.4</v>
      </c>
      <c r="I440" s="49">
        <v>308404.8</v>
      </c>
    </row>
    <row r="441" spans="1:9" ht="24" x14ac:dyDescent="0.25">
      <c r="A441" s="60"/>
      <c r="B441" s="51"/>
      <c r="C441" s="21"/>
      <c r="D441" s="18" t="s">
        <v>88</v>
      </c>
      <c r="E441" s="17" t="s">
        <v>89</v>
      </c>
      <c r="F441" s="48">
        <v>71</v>
      </c>
      <c r="G441" s="49">
        <v>2881.56</v>
      </c>
      <c r="H441" s="49">
        <v>2881.56</v>
      </c>
      <c r="I441" s="49">
        <v>204590.76</v>
      </c>
    </row>
    <row r="442" spans="1:9" ht="36" x14ac:dyDescent="0.25">
      <c r="A442" s="60"/>
      <c r="B442" s="51"/>
      <c r="C442" s="21"/>
      <c r="D442" s="18" t="s">
        <v>90</v>
      </c>
      <c r="E442" s="17" t="s">
        <v>91</v>
      </c>
      <c r="F442" s="48">
        <v>235</v>
      </c>
      <c r="G442" s="49">
        <v>5062.2</v>
      </c>
      <c r="H442" s="49">
        <v>4110.62</v>
      </c>
      <c r="I442" s="49">
        <v>1113490.6000000001</v>
      </c>
    </row>
    <row r="443" spans="1:9" x14ac:dyDescent="0.25">
      <c r="A443" s="60"/>
      <c r="B443" s="51"/>
      <c r="C443" s="52" t="s">
        <v>370</v>
      </c>
      <c r="D443" s="53"/>
      <c r="E443" s="53"/>
      <c r="F443" s="54">
        <v>2425</v>
      </c>
      <c r="G443" s="55"/>
      <c r="H443" s="55"/>
      <c r="I443" s="56">
        <v>6464132.5</v>
      </c>
    </row>
    <row r="444" spans="1:9" x14ac:dyDescent="0.25">
      <c r="A444" s="61" t="s">
        <v>297</v>
      </c>
      <c r="B444" s="62"/>
      <c r="C444" s="62"/>
      <c r="D444" s="62"/>
      <c r="E444" s="62"/>
      <c r="F444" s="63">
        <v>61111</v>
      </c>
      <c r="G444" s="64"/>
      <c r="H444" s="64"/>
      <c r="I444" s="65">
        <v>193365665.35000002</v>
      </c>
    </row>
  </sheetData>
  <sheetProtection formatCells="0" formatColumns="0" formatRows="0"/>
  <mergeCells count="1">
    <mergeCell ref="A13:I13"/>
  </mergeCells>
  <pageMargins left="0.6" right="0.48" top="0.34" bottom="0.36" header="0.47244094488188981" footer="0.31496062992125984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152"/>
  <sheetViews>
    <sheetView topLeftCell="A7" zoomScaleNormal="100" workbookViewId="0">
      <selection activeCell="F178" sqref="F178"/>
    </sheetView>
  </sheetViews>
  <sheetFormatPr defaultRowHeight="12" x14ac:dyDescent="0.25"/>
  <cols>
    <col min="1" max="1" width="6" style="36" customWidth="1"/>
    <col min="2" max="2" width="10" style="36" customWidth="1"/>
    <col min="3" max="3" width="42.85546875" style="37" customWidth="1"/>
    <col min="4" max="4" width="13.85546875" style="36" customWidth="1"/>
    <col min="5" max="5" width="70.28515625" style="67" customWidth="1"/>
    <col min="6" max="6" width="13.7109375" style="38" customWidth="1"/>
    <col min="7" max="7" width="14.5703125" style="39" bestFit="1" customWidth="1"/>
    <col min="8" max="8" width="14.5703125" style="39" customWidth="1"/>
    <col min="9" max="9" width="13.5703125" style="2" customWidth="1"/>
    <col min="10" max="11" width="9.140625" style="68"/>
    <col min="12" max="12" width="19.28515625" style="68" bestFit="1" customWidth="1"/>
    <col min="13" max="13" width="19.28515625" style="68" customWidth="1"/>
    <col min="14" max="16384" width="9.140625" style="68"/>
  </cols>
  <sheetData>
    <row r="1" spans="1:9" hidden="1" x14ac:dyDescent="0.25">
      <c r="G1" s="4" t="s">
        <v>0</v>
      </c>
    </row>
    <row r="2" spans="1:9" ht="27.75" hidden="1" customHeight="1" x14ac:dyDescent="0.25">
      <c r="G2" s="40" t="s">
        <v>1</v>
      </c>
    </row>
    <row r="3" spans="1:9" hidden="1" x14ac:dyDescent="0.25">
      <c r="G3" s="4" t="s">
        <v>2</v>
      </c>
    </row>
    <row r="4" spans="1:9" hidden="1" x14ac:dyDescent="0.25">
      <c r="G4" s="4" t="s">
        <v>3</v>
      </c>
    </row>
    <row r="5" spans="1:9" hidden="1" x14ac:dyDescent="0.25">
      <c r="G5" s="4" t="str">
        <f>'Исследования 2024_Общий'!D5</f>
        <v>Кировской области от 29.11.2024 № 15/7</v>
      </c>
    </row>
    <row r="6" spans="1:9" hidden="1" x14ac:dyDescent="0.25"/>
    <row r="7" spans="1:9" s="2" customFormat="1" ht="14.25" customHeight="1" x14ac:dyDescent="0.25">
      <c r="A7" s="36"/>
      <c r="B7" s="36"/>
      <c r="C7" s="37"/>
      <c r="D7" s="36"/>
      <c r="E7" s="67"/>
      <c r="G7" s="11" t="s">
        <v>371</v>
      </c>
      <c r="H7" s="66"/>
    </row>
    <row r="8" spans="1:9" s="2" customFormat="1" ht="25.5" customHeight="1" x14ac:dyDescent="0.25">
      <c r="A8" s="36"/>
      <c r="B8" s="36"/>
      <c r="C8" s="37"/>
      <c r="D8" s="36"/>
      <c r="E8" s="67"/>
      <c r="G8" s="40" t="s">
        <v>1</v>
      </c>
      <c r="H8" s="66"/>
    </row>
    <row r="9" spans="1:9" s="2" customFormat="1" x14ac:dyDescent="0.25">
      <c r="A9" s="36"/>
      <c r="B9" s="36"/>
      <c r="C9" s="37"/>
      <c r="D9" s="36"/>
      <c r="E9" s="67"/>
      <c r="G9" s="4" t="s">
        <v>2</v>
      </c>
      <c r="H9" s="66"/>
    </row>
    <row r="10" spans="1:9" s="2" customFormat="1" x14ac:dyDescent="0.25">
      <c r="A10" s="36"/>
      <c r="B10" s="36"/>
      <c r="C10" s="37"/>
      <c r="D10" s="36"/>
      <c r="E10" s="67"/>
      <c r="G10" s="4" t="s">
        <v>3</v>
      </c>
      <c r="H10" s="66"/>
    </row>
    <row r="11" spans="1:9" s="2" customFormat="1" x14ac:dyDescent="0.25">
      <c r="A11" s="36"/>
      <c r="B11" s="36"/>
      <c r="C11" s="37"/>
      <c r="D11" s="36"/>
      <c r="E11" s="67"/>
      <c r="G11" s="4" t="str">
        <f>'Исследования 2024_Общий'!D11</f>
        <v>Кировской области от 28.12.2023 № 18/13</v>
      </c>
      <c r="H11" s="69"/>
    </row>
    <row r="13" spans="1:9" s="2" customFormat="1" ht="27.75" customHeight="1" x14ac:dyDescent="0.25">
      <c r="A13" s="131" t="s">
        <v>372</v>
      </c>
      <c r="B13" s="131"/>
      <c r="C13" s="131"/>
      <c r="D13" s="131"/>
      <c r="E13" s="131"/>
      <c r="F13" s="131"/>
      <c r="G13" s="131"/>
      <c r="H13" s="131"/>
      <c r="I13" s="131"/>
    </row>
    <row r="14" spans="1:9" s="2" customFormat="1" x14ac:dyDescent="0.25">
      <c r="A14" s="36"/>
      <c r="B14" s="41"/>
      <c r="C14" s="41"/>
      <c r="D14" s="42"/>
      <c r="E14" s="41"/>
      <c r="F14" s="43"/>
      <c r="G14" s="70"/>
      <c r="H14" s="70"/>
    </row>
    <row r="15" spans="1:9" s="2" customFormat="1" ht="48" x14ac:dyDescent="0.25">
      <c r="A15" s="13" t="s">
        <v>308</v>
      </c>
      <c r="B15" s="13" t="s">
        <v>309</v>
      </c>
      <c r="C15" s="14" t="s">
        <v>310</v>
      </c>
      <c r="D15" s="13" t="s">
        <v>9</v>
      </c>
      <c r="E15" s="13" t="s">
        <v>10</v>
      </c>
      <c r="F15" s="15" t="s">
        <v>11</v>
      </c>
      <c r="G15" s="45" t="s">
        <v>311</v>
      </c>
      <c r="H15" s="45" t="s">
        <v>312</v>
      </c>
      <c r="I15" s="45" t="s">
        <v>12</v>
      </c>
    </row>
    <row r="16" spans="1:9" x14ac:dyDescent="0.25">
      <c r="A16" s="71">
        <v>1</v>
      </c>
      <c r="B16" s="72">
        <v>430037</v>
      </c>
      <c r="C16" s="73" t="s">
        <v>321</v>
      </c>
      <c r="D16" s="74" t="s">
        <v>112</v>
      </c>
      <c r="E16" s="73" t="s">
        <v>113</v>
      </c>
      <c r="F16" s="75">
        <v>16</v>
      </c>
      <c r="G16" s="76">
        <v>5944.32</v>
      </c>
      <c r="H16" s="76">
        <v>5667.7</v>
      </c>
      <c r="I16" s="76">
        <v>92066.299999999988</v>
      </c>
    </row>
    <row r="17" spans="1:9" x14ac:dyDescent="0.25">
      <c r="A17" s="50"/>
      <c r="B17" s="77"/>
      <c r="C17" s="78"/>
      <c r="D17" s="74" t="s">
        <v>114</v>
      </c>
      <c r="E17" s="73" t="s">
        <v>115</v>
      </c>
      <c r="F17" s="75">
        <v>1520</v>
      </c>
      <c r="G17" s="76">
        <v>2972.16</v>
      </c>
      <c r="H17" s="76">
        <v>2972.16</v>
      </c>
      <c r="I17" s="76">
        <v>4517683.2000000002</v>
      </c>
    </row>
    <row r="18" spans="1:9" x14ac:dyDescent="0.25">
      <c r="A18" s="50"/>
      <c r="B18" s="77"/>
      <c r="C18" s="78"/>
      <c r="D18" s="74" t="s">
        <v>116</v>
      </c>
      <c r="E18" s="73" t="s">
        <v>117</v>
      </c>
      <c r="F18" s="75">
        <v>36</v>
      </c>
      <c r="G18" s="76">
        <v>5944.32</v>
      </c>
      <c r="H18" s="76">
        <v>5667.7</v>
      </c>
      <c r="I18" s="76">
        <v>210122.84</v>
      </c>
    </row>
    <row r="19" spans="1:9" x14ac:dyDescent="0.25">
      <c r="A19" s="50"/>
      <c r="B19" s="77"/>
      <c r="C19" s="78"/>
      <c r="D19" s="74" t="s">
        <v>120</v>
      </c>
      <c r="E19" s="73" t="s">
        <v>121</v>
      </c>
      <c r="F19" s="75">
        <v>367</v>
      </c>
      <c r="G19" s="76">
        <v>3157.92</v>
      </c>
      <c r="H19" s="76">
        <v>3157.92</v>
      </c>
      <c r="I19" s="76">
        <v>1158956.6400000001</v>
      </c>
    </row>
    <row r="20" spans="1:9" x14ac:dyDescent="0.25">
      <c r="A20" s="50"/>
      <c r="B20" s="77"/>
      <c r="C20" s="78"/>
      <c r="D20" s="74" t="s">
        <v>126</v>
      </c>
      <c r="E20" s="73" t="s">
        <v>127</v>
      </c>
      <c r="F20" s="75">
        <v>309</v>
      </c>
      <c r="G20" s="76">
        <v>3157.92</v>
      </c>
      <c r="H20" s="76">
        <v>3157.92</v>
      </c>
      <c r="I20" s="76">
        <v>975797.28</v>
      </c>
    </row>
    <row r="21" spans="1:9" x14ac:dyDescent="0.25">
      <c r="A21" s="50"/>
      <c r="B21" s="77"/>
      <c r="C21" s="78"/>
      <c r="D21" s="74" t="s">
        <v>136</v>
      </c>
      <c r="E21" s="73" t="s">
        <v>137</v>
      </c>
      <c r="F21" s="75">
        <v>11</v>
      </c>
      <c r="G21" s="76">
        <v>3157.92</v>
      </c>
      <c r="H21" s="76">
        <v>3157.92</v>
      </c>
      <c r="I21" s="76">
        <v>34737.120000000003</v>
      </c>
    </row>
    <row r="22" spans="1:9" x14ac:dyDescent="0.25">
      <c r="A22" s="50"/>
      <c r="B22" s="77"/>
      <c r="C22" s="78"/>
      <c r="D22" s="74" t="s">
        <v>138</v>
      </c>
      <c r="E22" s="73" t="s">
        <v>139</v>
      </c>
      <c r="F22" s="75">
        <v>103</v>
      </c>
      <c r="G22" s="76">
        <v>5944.32</v>
      </c>
      <c r="H22" s="76">
        <v>5667.7</v>
      </c>
      <c r="I22" s="76">
        <v>598157.34000000008</v>
      </c>
    </row>
    <row r="23" spans="1:9" x14ac:dyDescent="0.25">
      <c r="A23" s="50"/>
      <c r="B23" s="77"/>
      <c r="C23" s="78"/>
      <c r="D23" s="74" t="s">
        <v>140</v>
      </c>
      <c r="E23" s="73" t="s">
        <v>141</v>
      </c>
      <c r="F23" s="75">
        <v>1186</v>
      </c>
      <c r="G23" s="76">
        <v>3436.56</v>
      </c>
      <c r="H23" s="76">
        <v>3436.56</v>
      </c>
      <c r="I23" s="76">
        <v>4075760.16</v>
      </c>
    </row>
    <row r="24" spans="1:9" x14ac:dyDescent="0.25">
      <c r="A24" s="50"/>
      <c r="B24" s="77"/>
      <c r="C24" s="78"/>
      <c r="D24" s="74" t="s">
        <v>142</v>
      </c>
      <c r="E24" s="73" t="s">
        <v>143</v>
      </c>
      <c r="F24" s="75">
        <v>316</v>
      </c>
      <c r="G24" s="76">
        <v>5944.32</v>
      </c>
      <c r="H24" s="76">
        <v>5667.7</v>
      </c>
      <c r="I24" s="76">
        <v>1840508.1800000002</v>
      </c>
    </row>
    <row r="25" spans="1:9" x14ac:dyDescent="0.25">
      <c r="A25" s="50"/>
      <c r="B25" s="77"/>
      <c r="C25" s="78"/>
      <c r="D25" s="74" t="s">
        <v>146</v>
      </c>
      <c r="E25" s="73" t="s">
        <v>147</v>
      </c>
      <c r="F25" s="75">
        <v>39</v>
      </c>
      <c r="G25" s="76">
        <v>3157.92</v>
      </c>
      <c r="H25" s="76">
        <v>3157.92</v>
      </c>
      <c r="I25" s="76">
        <v>123158.88</v>
      </c>
    </row>
    <row r="26" spans="1:9" x14ac:dyDescent="0.25">
      <c r="A26" s="50"/>
      <c r="B26" s="77"/>
      <c r="C26" s="78"/>
      <c r="D26" s="74" t="s">
        <v>148</v>
      </c>
      <c r="E26" s="73" t="s">
        <v>149</v>
      </c>
      <c r="F26" s="75">
        <v>5</v>
      </c>
      <c r="G26" s="76">
        <v>2972.16</v>
      </c>
      <c r="H26" s="76">
        <v>2972.16</v>
      </c>
      <c r="I26" s="76">
        <v>14860.8</v>
      </c>
    </row>
    <row r="27" spans="1:9" x14ac:dyDescent="0.25">
      <c r="A27" s="50"/>
      <c r="B27" s="77"/>
      <c r="C27" s="78"/>
      <c r="D27" s="74" t="s">
        <v>150</v>
      </c>
      <c r="E27" s="73" t="s">
        <v>151</v>
      </c>
      <c r="F27" s="75">
        <v>40</v>
      </c>
      <c r="G27" s="76">
        <v>2972.16</v>
      </c>
      <c r="H27" s="76">
        <v>2972.16</v>
      </c>
      <c r="I27" s="76">
        <v>118886.39999999999</v>
      </c>
    </row>
    <row r="28" spans="1:9" ht="24" x14ac:dyDescent="0.25">
      <c r="A28" s="50"/>
      <c r="B28" s="77"/>
      <c r="C28" s="78"/>
      <c r="D28" s="74" t="s">
        <v>152</v>
      </c>
      <c r="E28" s="73" t="s">
        <v>153</v>
      </c>
      <c r="F28" s="75">
        <v>69</v>
      </c>
      <c r="G28" s="76">
        <v>5572.8</v>
      </c>
      <c r="H28" s="76">
        <v>5021.08</v>
      </c>
      <c r="I28" s="76">
        <v>364109.56</v>
      </c>
    </row>
    <row r="29" spans="1:9" x14ac:dyDescent="0.25">
      <c r="A29" s="50"/>
      <c r="B29" s="77"/>
      <c r="C29" s="78"/>
      <c r="D29" s="74" t="s">
        <v>154</v>
      </c>
      <c r="E29" s="73" t="s">
        <v>155</v>
      </c>
      <c r="F29" s="75">
        <v>161</v>
      </c>
      <c r="G29" s="76">
        <v>3529.44</v>
      </c>
      <c r="H29" s="76">
        <v>3529.44</v>
      </c>
      <c r="I29" s="76">
        <v>568239.84</v>
      </c>
    </row>
    <row r="30" spans="1:9" ht="24" x14ac:dyDescent="0.25">
      <c r="A30" s="50"/>
      <c r="B30" s="77"/>
      <c r="C30" s="78"/>
      <c r="D30" s="74" t="s">
        <v>156</v>
      </c>
      <c r="E30" s="73" t="s">
        <v>157</v>
      </c>
      <c r="F30" s="75">
        <v>45</v>
      </c>
      <c r="G30" s="76">
        <v>6037.2</v>
      </c>
      <c r="H30" s="76">
        <v>5761.98</v>
      </c>
      <c r="I30" s="76">
        <v>265894.38</v>
      </c>
    </row>
    <row r="31" spans="1:9" x14ac:dyDescent="0.25">
      <c r="A31" s="50"/>
      <c r="B31" s="77"/>
      <c r="C31" s="78"/>
      <c r="D31" s="74" t="s">
        <v>158</v>
      </c>
      <c r="E31" s="73" t="s">
        <v>159</v>
      </c>
      <c r="F31" s="75">
        <v>19</v>
      </c>
      <c r="G31" s="76">
        <v>3529.44</v>
      </c>
      <c r="H31" s="76">
        <v>3529.44</v>
      </c>
      <c r="I31" s="76">
        <v>67059.360000000001</v>
      </c>
    </row>
    <row r="32" spans="1:9" ht="24" x14ac:dyDescent="0.25">
      <c r="A32" s="50"/>
      <c r="B32" s="77"/>
      <c r="C32" s="78"/>
      <c r="D32" s="74" t="s">
        <v>160</v>
      </c>
      <c r="E32" s="73" t="s">
        <v>161</v>
      </c>
      <c r="F32" s="75">
        <v>9</v>
      </c>
      <c r="G32" s="76">
        <v>6037.2</v>
      </c>
      <c r="H32" s="76">
        <v>5761.98</v>
      </c>
      <c r="I32" s="76">
        <v>53233.919999999998</v>
      </c>
    </row>
    <row r="33" spans="1:9" x14ac:dyDescent="0.25">
      <c r="A33" s="50"/>
      <c r="B33" s="77"/>
      <c r="C33" s="78"/>
      <c r="D33" s="74" t="s">
        <v>162</v>
      </c>
      <c r="E33" s="73" t="s">
        <v>163</v>
      </c>
      <c r="F33" s="75">
        <v>31</v>
      </c>
      <c r="G33" s="76">
        <v>3157.92</v>
      </c>
      <c r="H33" s="76">
        <v>3157.92</v>
      </c>
      <c r="I33" s="76">
        <v>97895.52</v>
      </c>
    </row>
    <row r="34" spans="1:9" x14ac:dyDescent="0.25">
      <c r="A34" s="50"/>
      <c r="B34" s="77"/>
      <c r="C34" s="79" t="s">
        <v>322</v>
      </c>
      <c r="D34" s="80"/>
      <c r="E34" s="80"/>
      <c r="F34" s="81">
        <v>4282</v>
      </c>
      <c r="G34" s="82"/>
      <c r="H34" s="82"/>
      <c r="I34" s="82">
        <v>15177127.720000003</v>
      </c>
    </row>
    <row r="35" spans="1:9" ht="24" x14ac:dyDescent="0.25">
      <c r="A35" s="46">
        <v>2</v>
      </c>
      <c r="B35" s="72">
        <v>430038</v>
      </c>
      <c r="C35" s="73" t="s">
        <v>323</v>
      </c>
      <c r="D35" s="74" t="s">
        <v>110</v>
      </c>
      <c r="E35" s="73" t="s">
        <v>111</v>
      </c>
      <c r="F35" s="75">
        <v>6</v>
      </c>
      <c r="G35" s="76">
        <v>3157.92</v>
      </c>
      <c r="H35" s="76">
        <v>3157.92</v>
      </c>
      <c r="I35" s="76">
        <v>18947.52</v>
      </c>
    </row>
    <row r="36" spans="1:9" x14ac:dyDescent="0.25">
      <c r="A36" s="50"/>
      <c r="B36" s="77"/>
      <c r="C36" s="78"/>
      <c r="D36" s="74" t="s">
        <v>112</v>
      </c>
      <c r="E36" s="73" t="s">
        <v>113</v>
      </c>
      <c r="F36" s="75">
        <v>44</v>
      </c>
      <c r="G36" s="76">
        <v>5944.32</v>
      </c>
      <c r="H36" s="76">
        <v>5667.7</v>
      </c>
      <c r="I36" s="76">
        <v>256294.3</v>
      </c>
    </row>
    <row r="37" spans="1:9" x14ac:dyDescent="0.25">
      <c r="A37" s="50"/>
      <c r="B37" s="77"/>
      <c r="C37" s="78"/>
      <c r="D37" s="74" t="s">
        <v>114</v>
      </c>
      <c r="E37" s="73" t="s">
        <v>115</v>
      </c>
      <c r="F37" s="75">
        <v>165</v>
      </c>
      <c r="G37" s="76">
        <v>2972.16</v>
      </c>
      <c r="H37" s="76">
        <v>2972.16</v>
      </c>
      <c r="I37" s="76">
        <v>490406.39999999997</v>
      </c>
    </row>
    <row r="38" spans="1:9" x14ac:dyDescent="0.25">
      <c r="A38" s="50"/>
      <c r="B38" s="77"/>
      <c r="C38" s="78"/>
      <c r="D38" s="74" t="s">
        <v>116</v>
      </c>
      <c r="E38" s="73" t="s">
        <v>117</v>
      </c>
      <c r="F38" s="75">
        <v>241</v>
      </c>
      <c r="G38" s="76">
        <v>5944.32</v>
      </c>
      <c r="H38" s="76">
        <v>5667.7</v>
      </c>
      <c r="I38" s="76">
        <v>1404919.12</v>
      </c>
    </row>
    <row r="39" spans="1:9" x14ac:dyDescent="0.25">
      <c r="A39" s="50"/>
      <c r="B39" s="77"/>
      <c r="C39" s="78"/>
      <c r="D39" s="74" t="s">
        <v>118</v>
      </c>
      <c r="E39" s="73" t="s">
        <v>119</v>
      </c>
      <c r="F39" s="75">
        <v>22</v>
      </c>
      <c r="G39" s="76">
        <v>3157.92</v>
      </c>
      <c r="H39" s="76">
        <v>3157.92</v>
      </c>
      <c r="I39" s="76">
        <v>69474.240000000005</v>
      </c>
    </row>
    <row r="40" spans="1:9" x14ac:dyDescent="0.25">
      <c r="A40" s="50"/>
      <c r="B40" s="77"/>
      <c r="C40" s="78"/>
      <c r="D40" s="74" t="s">
        <v>120</v>
      </c>
      <c r="E40" s="73" t="s">
        <v>121</v>
      </c>
      <c r="F40" s="75">
        <v>223</v>
      </c>
      <c r="G40" s="76">
        <v>3157.92</v>
      </c>
      <c r="H40" s="76">
        <v>3157.92</v>
      </c>
      <c r="I40" s="76">
        <v>704216.16</v>
      </c>
    </row>
    <row r="41" spans="1:9" x14ac:dyDescent="0.25">
      <c r="A41" s="50"/>
      <c r="B41" s="77"/>
      <c r="C41" s="78"/>
      <c r="D41" s="74" t="s">
        <v>122</v>
      </c>
      <c r="E41" s="73" t="s">
        <v>123</v>
      </c>
      <c r="F41" s="75">
        <v>1</v>
      </c>
      <c r="G41" s="76"/>
      <c r="H41" s="76">
        <v>5667.7</v>
      </c>
      <c r="I41" s="76">
        <v>5667.7</v>
      </c>
    </row>
    <row r="42" spans="1:9" x14ac:dyDescent="0.25">
      <c r="A42" s="50"/>
      <c r="B42" s="77"/>
      <c r="C42" s="78"/>
      <c r="D42" s="74" t="s">
        <v>124</v>
      </c>
      <c r="E42" s="73" t="s">
        <v>125</v>
      </c>
      <c r="F42" s="75">
        <v>1</v>
      </c>
      <c r="G42" s="76">
        <v>3157.92</v>
      </c>
      <c r="H42" s="76">
        <v>3157.92</v>
      </c>
      <c r="I42" s="76">
        <v>3157.92</v>
      </c>
    </row>
    <row r="43" spans="1:9" x14ac:dyDescent="0.25">
      <c r="A43" s="50"/>
      <c r="B43" s="77"/>
      <c r="C43" s="78"/>
      <c r="D43" s="74" t="s">
        <v>126</v>
      </c>
      <c r="E43" s="73" t="s">
        <v>127</v>
      </c>
      <c r="F43" s="75">
        <v>3</v>
      </c>
      <c r="G43" s="76">
        <v>3157.92</v>
      </c>
      <c r="H43" s="76">
        <v>3157.92</v>
      </c>
      <c r="I43" s="76">
        <v>9473.76</v>
      </c>
    </row>
    <row r="44" spans="1:9" x14ac:dyDescent="0.25">
      <c r="A44" s="50"/>
      <c r="B44" s="77"/>
      <c r="C44" s="78"/>
      <c r="D44" s="74" t="s">
        <v>130</v>
      </c>
      <c r="E44" s="73" t="s">
        <v>131</v>
      </c>
      <c r="F44" s="75">
        <v>1</v>
      </c>
      <c r="G44" s="76"/>
      <c r="H44" s="76">
        <v>5667.7</v>
      </c>
      <c r="I44" s="76">
        <v>5667.7</v>
      </c>
    </row>
    <row r="45" spans="1:9" x14ac:dyDescent="0.25">
      <c r="A45" s="50"/>
      <c r="B45" s="77"/>
      <c r="C45" s="78"/>
      <c r="D45" s="74" t="s">
        <v>134</v>
      </c>
      <c r="E45" s="73" t="s">
        <v>135</v>
      </c>
      <c r="F45" s="75">
        <v>2</v>
      </c>
      <c r="G45" s="76"/>
      <c r="H45" s="76">
        <v>5344.39</v>
      </c>
      <c r="I45" s="76">
        <v>10688.78</v>
      </c>
    </row>
    <row r="46" spans="1:9" x14ac:dyDescent="0.25">
      <c r="A46" s="50"/>
      <c r="B46" s="77"/>
      <c r="C46" s="78"/>
      <c r="D46" s="74" t="s">
        <v>136</v>
      </c>
      <c r="E46" s="73" t="s">
        <v>137</v>
      </c>
      <c r="F46" s="75">
        <v>1</v>
      </c>
      <c r="G46" s="76">
        <v>3157.92</v>
      </c>
      <c r="H46" s="76">
        <v>3157.92</v>
      </c>
      <c r="I46" s="76">
        <v>3157.92</v>
      </c>
    </row>
    <row r="47" spans="1:9" x14ac:dyDescent="0.25">
      <c r="A47" s="50"/>
      <c r="B47" s="77"/>
      <c r="C47" s="78"/>
      <c r="D47" s="74" t="s">
        <v>138</v>
      </c>
      <c r="E47" s="73" t="s">
        <v>139</v>
      </c>
      <c r="F47" s="75">
        <v>49</v>
      </c>
      <c r="G47" s="76">
        <v>5944.32</v>
      </c>
      <c r="H47" s="76">
        <v>5667.7</v>
      </c>
      <c r="I47" s="76">
        <v>286015.89999999997</v>
      </c>
    </row>
    <row r="48" spans="1:9" x14ac:dyDescent="0.25">
      <c r="A48" s="50"/>
      <c r="B48" s="77"/>
      <c r="C48" s="78"/>
      <c r="D48" s="74" t="s">
        <v>140</v>
      </c>
      <c r="E48" s="73" t="s">
        <v>141</v>
      </c>
      <c r="F48" s="75">
        <v>688</v>
      </c>
      <c r="G48" s="76">
        <v>3436.56</v>
      </c>
      <c r="H48" s="76">
        <v>3436.56</v>
      </c>
      <c r="I48" s="76">
        <v>2364353.2799999998</v>
      </c>
    </row>
    <row r="49" spans="1:9" x14ac:dyDescent="0.25">
      <c r="A49" s="50"/>
      <c r="B49" s="77"/>
      <c r="C49" s="78"/>
      <c r="D49" s="74" t="s">
        <v>142</v>
      </c>
      <c r="E49" s="73" t="s">
        <v>143</v>
      </c>
      <c r="F49" s="75">
        <v>228</v>
      </c>
      <c r="G49" s="76">
        <v>5944.32</v>
      </c>
      <c r="H49" s="76">
        <v>5667.7</v>
      </c>
      <c r="I49" s="76">
        <v>1328196.2</v>
      </c>
    </row>
    <row r="50" spans="1:9" x14ac:dyDescent="0.25">
      <c r="A50" s="50"/>
      <c r="B50" s="77"/>
      <c r="C50" s="78"/>
      <c r="D50" s="74" t="s">
        <v>146</v>
      </c>
      <c r="E50" s="73" t="s">
        <v>147</v>
      </c>
      <c r="F50" s="75">
        <v>1</v>
      </c>
      <c r="G50" s="76">
        <v>3157.92</v>
      </c>
      <c r="H50" s="76">
        <v>3157.92</v>
      </c>
      <c r="I50" s="76">
        <v>3157.92</v>
      </c>
    </row>
    <row r="51" spans="1:9" x14ac:dyDescent="0.25">
      <c r="A51" s="50"/>
      <c r="B51" s="77"/>
      <c r="C51" s="78"/>
      <c r="D51" s="74" t="s">
        <v>148</v>
      </c>
      <c r="E51" s="73" t="s">
        <v>149</v>
      </c>
      <c r="F51" s="75">
        <v>1</v>
      </c>
      <c r="G51" s="76">
        <v>2972.16</v>
      </c>
      <c r="H51" s="76">
        <v>2972.16</v>
      </c>
      <c r="I51" s="76">
        <v>2972.16</v>
      </c>
    </row>
    <row r="52" spans="1:9" x14ac:dyDescent="0.25">
      <c r="A52" s="50"/>
      <c r="B52" s="77"/>
      <c r="C52" s="78"/>
      <c r="D52" s="74" t="s">
        <v>150</v>
      </c>
      <c r="E52" s="73" t="s">
        <v>151</v>
      </c>
      <c r="F52" s="75">
        <v>4</v>
      </c>
      <c r="G52" s="76">
        <v>2972.16</v>
      </c>
      <c r="H52" s="76">
        <v>2972.16</v>
      </c>
      <c r="I52" s="76">
        <v>11888.64</v>
      </c>
    </row>
    <row r="53" spans="1:9" ht="24" x14ac:dyDescent="0.25">
      <c r="A53" s="50"/>
      <c r="B53" s="77"/>
      <c r="C53" s="78"/>
      <c r="D53" s="74" t="s">
        <v>152</v>
      </c>
      <c r="E53" s="73" t="s">
        <v>153</v>
      </c>
      <c r="F53" s="75">
        <v>8</v>
      </c>
      <c r="G53" s="76">
        <v>5572.8</v>
      </c>
      <c r="H53" s="76">
        <v>5021.08</v>
      </c>
      <c r="I53" s="76">
        <v>43478.960000000006</v>
      </c>
    </row>
    <row r="54" spans="1:9" x14ac:dyDescent="0.25">
      <c r="A54" s="50"/>
      <c r="B54" s="77"/>
      <c r="C54" s="78"/>
      <c r="D54" s="74" t="s">
        <v>154</v>
      </c>
      <c r="E54" s="73" t="s">
        <v>155</v>
      </c>
      <c r="F54" s="75">
        <v>5</v>
      </c>
      <c r="G54" s="76">
        <v>3529.44</v>
      </c>
      <c r="H54" s="76">
        <v>3529.44</v>
      </c>
      <c r="I54" s="76">
        <v>17647.2</v>
      </c>
    </row>
    <row r="55" spans="1:9" ht="24" x14ac:dyDescent="0.25">
      <c r="A55" s="50"/>
      <c r="B55" s="77"/>
      <c r="C55" s="78"/>
      <c r="D55" s="74" t="s">
        <v>156</v>
      </c>
      <c r="E55" s="73" t="s">
        <v>157</v>
      </c>
      <c r="F55" s="75">
        <v>20</v>
      </c>
      <c r="G55" s="76">
        <v>6037.2</v>
      </c>
      <c r="H55" s="76">
        <v>5761.98</v>
      </c>
      <c r="I55" s="76">
        <v>118542.23999999999</v>
      </c>
    </row>
    <row r="56" spans="1:9" x14ac:dyDescent="0.25">
      <c r="A56" s="50"/>
      <c r="B56" s="77"/>
      <c r="C56" s="78"/>
      <c r="D56" s="74" t="s">
        <v>158</v>
      </c>
      <c r="E56" s="73" t="s">
        <v>159</v>
      </c>
      <c r="F56" s="75">
        <v>1</v>
      </c>
      <c r="G56" s="76">
        <v>3529.44</v>
      </c>
      <c r="H56" s="76">
        <v>3529.44</v>
      </c>
      <c r="I56" s="76">
        <v>3529.44</v>
      </c>
    </row>
    <row r="57" spans="1:9" ht="24" x14ac:dyDescent="0.25">
      <c r="A57" s="50"/>
      <c r="B57" s="77"/>
      <c r="C57" s="78"/>
      <c r="D57" s="74" t="s">
        <v>160</v>
      </c>
      <c r="E57" s="73" t="s">
        <v>161</v>
      </c>
      <c r="F57" s="75">
        <v>1</v>
      </c>
      <c r="G57" s="76"/>
      <c r="H57" s="76">
        <v>5761.98</v>
      </c>
      <c r="I57" s="76">
        <v>5761.98</v>
      </c>
    </row>
    <row r="58" spans="1:9" x14ac:dyDescent="0.25">
      <c r="A58" s="50"/>
      <c r="B58" s="77"/>
      <c r="C58" s="78"/>
      <c r="D58" s="74" t="s">
        <v>166</v>
      </c>
      <c r="E58" s="73" t="s">
        <v>167</v>
      </c>
      <c r="F58" s="75">
        <v>1</v>
      </c>
      <c r="G58" s="76">
        <v>3157.92</v>
      </c>
      <c r="H58" s="76">
        <v>3157.92</v>
      </c>
      <c r="I58" s="76">
        <v>3157.92</v>
      </c>
    </row>
    <row r="59" spans="1:9" x14ac:dyDescent="0.25">
      <c r="A59" s="50"/>
      <c r="B59" s="77"/>
      <c r="C59" s="78"/>
      <c r="D59" s="74" t="s">
        <v>168</v>
      </c>
      <c r="E59" s="73" t="s">
        <v>169</v>
      </c>
      <c r="F59" s="75">
        <v>1</v>
      </c>
      <c r="G59" s="76">
        <v>3157.92</v>
      </c>
      <c r="H59" s="76">
        <v>3157.92</v>
      </c>
      <c r="I59" s="76">
        <v>3157.92</v>
      </c>
    </row>
    <row r="60" spans="1:9" x14ac:dyDescent="0.25">
      <c r="A60" s="50"/>
      <c r="B60" s="77"/>
      <c r="C60" s="79" t="s">
        <v>324</v>
      </c>
      <c r="D60" s="80"/>
      <c r="E60" s="80"/>
      <c r="F60" s="81">
        <v>1718</v>
      </c>
      <c r="G60" s="82"/>
      <c r="H60" s="82"/>
      <c r="I60" s="82">
        <v>7173931.2800000003</v>
      </c>
    </row>
    <row r="61" spans="1:9" ht="24" x14ac:dyDescent="0.25">
      <c r="A61" s="46">
        <v>3</v>
      </c>
      <c r="B61" s="72">
        <v>430042</v>
      </c>
      <c r="C61" s="73" t="s">
        <v>325</v>
      </c>
      <c r="D61" s="74" t="s">
        <v>112</v>
      </c>
      <c r="E61" s="73" t="s">
        <v>113</v>
      </c>
      <c r="F61" s="75">
        <v>179</v>
      </c>
      <c r="G61" s="76">
        <v>5944.32</v>
      </c>
      <c r="H61" s="76">
        <v>5667.7</v>
      </c>
      <c r="I61" s="76">
        <v>1040797.2</v>
      </c>
    </row>
    <row r="62" spans="1:9" x14ac:dyDescent="0.25">
      <c r="A62" s="50"/>
      <c r="B62" s="77"/>
      <c r="C62" s="78"/>
      <c r="D62" s="74" t="s">
        <v>114</v>
      </c>
      <c r="E62" s="73" t="s">
        <v>115</v>
      </c>
      <c r="F62" s="75">
        <v>186</v>
      </c>
      <c r="G62" s="76">
        <v>2972.16</v>
      </c>
      <c r="H62" s="76">
        <v>2972.16</v>
      </c>
      <c r="I62" s="76">
        <v>552821.76000000001</v>
      </c>
    </row>
    <row r="63" spans="1:9" x14ac:dyDescent="0.25">
      <c r="A63" s="50"/>
      <c r="B63" s="77"/>
      <c r="C63" s="78"/>
      <c r="D63" s="74" t="s">
        <v>116</v>
      </c>
      <c r="E63" s="73" t="s">
        <v>117</v>
      </c>
      <c r="F63" s="75">
        <v>82</v>
      </c>
      <c r="G63" s="76">
        <v>5944.32</v>
      </c>
      <c r="H63" s="76">
        <v>5667.7</v>
      </c>
      <c r="I63" s="76">
        <v>477752.54</v>
      </c>
    </row>
    <row r="64" spans="1:9" x14ac:dyDescent="0.25">
      <c r="A64" s="50"/>
      <c r="B64" s="77"/>
      <c r="C64" s="78"/>
      <c r="D64" s="74" t="s">
        <v>120</v>
      </c>
      <c r="E64" s="73" t="s">
        <v>121</v>
      </c>
      <c r="F64" s="75">
        <v>41</v>
      </c>
      <c r="G64" s="76">
        <v>3157.92</v>
      </c>
      <c r="H64" s="76">
        <v>3157.92</v>
      </c>
      <c r="I64" s="76">
        <v>129474.72</v>
      </c>
    </row>
    <row r="65" spans="1:9" x14ac:dyDescent="0.25">
      <c r="A65" s="50"/>
      <c r="B65" s="77"/>
      <c r="C65" s="78"/>
      <c r="D65" s="74" t="s">
        <v>122</v>
      </c>
      <c r="E65" s="73" t="s">
        <v>123</v>
      </c>
      <c r="F65" s="75">
        <v>3</v>
      </c>
      <c r="G65" s="76">
        <v>5944.32</v>
      </c>
      <c r="H65" s="76">
        <v>5667.7</v>
      </c>
      <c r="I65" s="76">
        <v>17556.34</v>
      </c>
    </row>
    <row r="66" spans="1:9" x14ac:dyDescent="0.25">
      <c r="A66" s="50"/>
      <c r="B66" s="77"/>
      <c r="C66" s="78"/>
      <c r="D66" s="74" t="s">
        <v>126</v>
      </c>
      <c r="E66" s="73" t="s">
        <v>127</v>
      </c>
      <c r="F66" s="75">
        <v>9</v>
      </c>
      <c r="G66" s="76">
        <v>3157.92</v>
      </c>
      <c r="H66" s="76">
        <v>3157.92</v>
      </c>
      <c r="I66" s="76">
        <v>28421.279999999999</v>
      </c>
    </row>
    <row r="67" spans="1:9" x14ac:dyDescent="0.25">
      <c r="A67" s="50"/>
      <c r="B67" s="77"/>
      <c r="C67" s="78"/>
      <c r="D67" s="74" t="s">
        <v>128</v>
      </c>
      <c r="E67" s="73" t="s">
        <v>129</v>
      </c>
      <c r="F67" s="75">
        <v>11</v>
      </c>
      <c r="G67" s="76">
        <v>3157.92</v>
      </c>
      <c r="H67" s="76">
        <v>3157.92</v>
      </c>
      <c r="I67" s="76">
        <v>34737.120000000003</v>
      </c>
    </row>
    <row r="68" spans="1:9" x14ac:dyDescent="0.25">
      <c r="A68" s="50"/>
      <c r="B68" s="77"/>
      <c r="C68" s="78"/>
      <c r="D68" s="74" t="s">
        <v>130</v>
      </c>
      <c r="E68" s="73" t="s">
        <v>131</v>
      </c>
      <c r="F68" s="75">
        <v>7</v>
      </c>
      <c r="G68" s="76">
        <v>5944.32</v>
      </c>
      <c r="H68" s="76">
        <v>5667.7</v>
      </c>
      <c r="I68" s="76">
        <v>41057</v>
      </c>
    </row>
    <row r="69" spans="1:9" x14ac:dyDescent="0.25">
      <c r="A69" s="50"/>
      <c r="B69" s="77"/>
      <c r="C69" s="78"/>
      <c r="D69" s="74" t="s">
        <v>140</v>
      </c>
      <c r="E69" s="73" t="s">
        <v>141</v>
      </c>
      <c r="F69" s="75">
        <v>147</v>
      </c>
      <c r="G69" s="76">
        <v>3436.56</v>
      </c>
      <c r="H69" s="76">
        <v>3436.56</v>
      </c>
      <c r="I69" s="76">
        <v>505174.32</v>
      </c>
    </row>
    <row r="70" spans="1:9" x14ac:dyDescent="0.25">
      <c r="A70" s="50"/>
      <c r="B70" s="77"/>
      <c r="C70" s="78"/>
      <c r="D70" s="74" t="s">
        <v>142</v>
      </c>
      <c r="E70" s="73" t="s">
        <v>143</v>
      </c>
      <c r="F70" s="75">
        <v>1425</v>
      </c>
      <c r="G70" s="76">
        <v>5944.32</v>
      </c>
      <c r="H70" s="76">
        <v>5667.7</v>
      </c>
      <c r="I70" s="76">
        <v>8300258.0800000001</v>
      </c>
    </row>
    <row r="71" spans="1:9" x14ac:dyDescent="0.25">
      <c r="A71" s="50"/>
      <c r="B71" s="77"/>
      <c r="C71" s="78"/>
      <c r="D71" s="74" t="s">
        <v>144</v>
      </c>
      <c r="E71" s="73" t="s">
        <v>145</v>
      </c>
      <c r="F71" s="75">
        <v>1</v>
      </c>
      <c r="G71" s="76">
        <v>5944.32</v>
      </c>
      <c r="H71" s="76">
        <v>5944.32</v>
      </c>
      <c r="I71" s="76">
        <v>5944.32</v>
      </c>
    </row>
    <row r="72" spans="1:9" x14ac:dyDescent="0.25">
      <c r="A72" s="50"/>
      <c r="B72" s="77"/>
      <c r="C72" s="78"/>
      <c r="D72" s="74" t="s">
        <v>150</v>
      </c>
      <c r="E72" s="73" t="s">
        <v>151</v>
      </c>
      <c r="F72" s="75">
        <v>351</v>
      </c>
      <c r="G72" s="76">
        <v>2972.16</v>
      </c>
      <c r="H72" s="76">
        <v>2972.16</v>
      </c>
      <c r="I72" s="76">
        <v>1043228.1599999999</v>
      </c>
    </row>
    <row r="73" spans="1:9" ht="24" x14ac:dyDescent="0.25">
      <c r="A73" s="50"/>
      <c r="B73" s="77"/>
      <c r="C73" s="78"/>
      <c r="D73" s="74" t="s">
        <v>152</v>
      </c>
      <c r="E73" s="73" t="s">
        <v>153</v>
      </c>
      <c r="F73" s="75">
        <v>2347</v>
      </c>
      <c r="G73" s="76">
        <v>5572.8</v>
      </c>
      <c r="H73" s="76">
        <v>5021.08</v>
      </c>
      <c r="I73" s="76">
        <v>12524883</v>
      </c>
    </row>
    <row r="74" spans="1:9" x14ac:dyDescent="0.25">
      <c r="A74" s="50"/>
      <c r="B74" s="77"/>
      <c r="C74" s="78"/>
      <c r="D74" s="74" t="s">
        <v>154</v>
      </c>
      <c r="E74" s="73" t="s">
        <v>155</v>
      </c>
      <c r="F74" s="75">
        <v>97</v>
      </c>
      <c r="G74" s="76">
        <v>3529.44</v>
      </c>
      <c r="H74" s="76">
        <v>3529.44</v>
      </c>
      <c r="I74" s="76">
        <v>342355.68</v>
      </c>
    </row>
    <row r="75" spans="1:9" ht="24" x14ac:dyDescent="0.25">
      <c r="A75" s="50"/>
      <c r="B75" s="77"/>
      <c r="C75" s="78"/>
      <c r="D75" s="74" t="s">
        <v>156</v>
      </c>
      <c r="E75" s="73" t="s">
        <v>157</v>
      </c>
      <c r="F75" s="75">
        <v>977</v>
      </c>
      <c r="G75" s="76">
        <v>6037.2</v>
      </c>
      <c r="H75" s="76">
        <v>5761.98</v>
      </c>
      <c r="I75" s="76">
        <v>5782752</v>
      </c>
    </row>
    <row r="76" spans="1:9" x14ac:dyDescent="0.25">
      <c r="A76" s="50"/>
      <c r="B76" s="77"/>
      <c r="C76" s="78"/>
      <c r="D76" s="74" t="s">
        <v>158</v>
      </c>
      <c r="E76" s="73" t="s">
        <v>159</v>
      </c>
      <c r="F76" s="75">
        <v>88</v>
      </c>
      <c r="G76" s="76">
        <v>3529.44</v>
      </c>
      <c r="H76" s="76">
        <v>3529.44</v>
      </c>
      <c r="I76" s="76">
        <v>310590.72000000003</v>
      </c>
    </row>
    <row r="77" spans="1:9" ht="24" x14ac:dyDescent="0.25">
      <c r="A77" s="50"/>
      <c r="B77" s="77"/>
      <c r="C77" s="78"/>
      <c r="D77" s="74" t="s">
        <v>160</v>
      </c>
      <c r="E77" s="73" t="s">
        <v>161</v>
      </c>
      <c r="F77" s="75">
        <v>155</v>
      </c>
      <c r="G77" s="76">
        <v>6037.2</v>
      </c>
      <c r="H77" s="76">
        <v>5761.98</v>
      </c>
      <c r="I77" s="76">
        <v>921179.34000000008</v>
      </c>
    </row>
    <row r="78" spans="1:9" x14ac:dyDescent="0.25">
      <c r="A78" s="50"/>
      <c r="B78" s="77"/>
      <c r="C78" s="78"/>
      <c r="D78" s="74" t="s">
        <v>162</v>
      </c>
      <c r="E78" s="73" t="s">
        <v>163</v>
      </c>
      <c r="F78" s="75">
        <v>9</v>
      </c>
      <c r="G78" s="76">
        <v>3157.92</v>
      </c>
      <c r="H78" s="76">
        <v>3157.92</v>
      </c>
      <c r="I78" s="76">
        <v>28421.279999999999</v>
      </c>
    </row>
    <row r="79" spans="1:9" x14ac:dyDescent="0.25">
      <c r="A79" s="50"/>
      <c r="B79" s="77"/>
      <c r="C79" s="79" t="s">
        <v>326</v>
      </c>
      <c r="D79" s="80"/>
      <c r="E79" s="80"/>
      <c r="F79" s="81">
        <v>6115</v>
      </c>
      <c r="G79" s="82"/>
      <c r="H79" s="82"/>
      <c r="I79" s="82">
        <v>32087404.859999999</v>
      </c>
    </row>
    <row r="80" spans="1:9" ht="24" x14ac:dyDescent="0.25">
      <c r="A80" s="46">
        <v>4</v>
      </c>
      <c r="B80" s="72">
        <v>430048</v>
      </c>
      <c r="C80" s="73" t="s">
        <v>329</v>
      </c>
      <c r="D80" s="74" t="s">
        <v>114</v>
      </c>
      <c r="E80" s="73" t="s">
        <v>115</v>
      </c>
      <c r="F80" s="75">
        <v>105</v>
      </c>
      <c r="G80" s="76">
        <v>2972.16</v>
      </c>
      <c r="H80" s="76">
        <v>2972.16</v>
      </c>
      <c r="I80" s="76">
        <v>312076.79999999999</v>
      </c>
    </row>
    <row r="81" spans="1:9" x14ac:dyDescent="0.25">
      <c r="A81" s="50"/>
      <c r="B81" s="77"/>
      <c r="C81" s="78"/>
      <c r="D81" s="74" t="s">
        <v>120</v>
      </c>
      <c r="E81" s="73" t="s">
        <v>121</v>
      </c>
      <c r="F81" s="75">
        <v>406</v>
      </c>
      <c r="G81" s="76">
        <v>3157.92</v>
      </c>
      <c r="H81" s="76">
        <v>3157.92</v>
      </c>
      <c r="I81" s="76">
        <v>1282115.52</v>
      </c>
    </row>
    <row r="82" spans="1:9" x14ac:dyDescent="0.25">
      <c r="A82" s="50"/>
      <c r="B82" s="77"/>
      <c r="C82" s="78"/>
      <c r="D82" s="74" t="s">
        <v>140</v>
      </c>
      <c r="E82" s="73" t="s">
        <v>141</v>
      </c>
      <c r="F82" s="75">
        <v>23</v>
      </c>
      <c r="G82" s="76">
        <v>3436.56</v>
      </c>
      <c r="H82" s="76">
        <v>3436.56</v>
      </c>
      <c r="I82" s="76">
        <v>79040.88</v>
      </c>
    </row>
    <row r="83" spans="1:9" x14ac:dyDescent="0.25">
      <c r="A83" s="50"/>
      <c r="B83" s="77"/>
      <c r="C83" s="79" t="s">
        <v>330</v>
      </c>
      <c r="D83" s="80"/>
      <c r="E83" s="80"/>
      <c r="F83" s="81">
        <v>534</v>
      </c>
      <c r="G83" s="82"/>
      <c r="H83" s="82"/>
      <c r="I83" s="82">
        <v>1673233.2000000002</v>
      </c>
    </row>
    <row r="84" spans="1:9" ht="24" x14ac:dyDescent="0.25">
      <c r="A84" s="46">
        <v>5</v>
      </c>
      <c r="B84" s="72">
        <v>430324</v>
      </c>
      <c r="C84" s="73" t="s">
        <v>351</v>
      </c>
      <c r="D84" s="74" t="s">
        <v>110</v>
      </c>
      <c r="E84" s="73" t="s">
        <v>111</v>
      </c>
      <c r="F84" s="75">
        <v>4</v>
      </c>
      <c r="G84" s="76">
        <v>3096.13</v>
      </c>
      <c r="H84" s="76">
        <v>3096.13</v>
      </c>
      <c r="I84" s="76">
        <v>12384.52</v>
      </c>
    </row>
    <row r="85" spans="1:9" x14ac:dyDescent="0.25">
      <c r="A85" s="50"/>
      <c r="B85" s="77"/>
      <c r="C85" s="78"/>
      <c r="D85" s="74" t="s">
        <v>112</v>
      </c>
      <c r="E85" s="73" t="s">
        <v>113</v>
      </c>
      <c r="F85" s="75">
        <v>3</v>
      </c>
      <c r="G85" s="76">
        <v>5828.02</v>
      </c>
      <c r="H85" s="76">
        <v>5508.71</v>
      </c>
      <c r="I85" s="76">
        <v>17164.75</v>
      </c>
    </row>
    <row r="86" spans="1:9" x14ac:dyDescent="0.25">
      <c r="A86" s="50"/>
      <c r="B86" s="77"/>
      <c r="C86" s="78"/>
      <c r="D86" s="74" t="s">
        <v>114</v>
      </c>
      <c r="E86" s="73" t="s">
        <v>115</v>
      </c>
      <c r="F86" s="75">
        <v>360</v>
      </c>
      <c r="G86" s="76">
        <v>2914.0099999999998</v>
      </c>
      <c r="H86" s="76">
        <v>2914.0099999999998</v>
      </c>
      <c r="I86" s="76">
        <v>1049043.5999999999</v>
      </c>
    </row>
    <row r="87" spans="1:9" x14ac:dyDescent="0.25">
      <c r="A87" s="50"/>
      <c r="B87" s="77"/>
      <c r="C87" s="78"/>
      <c r="D87" s="74" t="s">
        <v>116</v>
      </c>
      <c r="E87" s="73" t="s">
        <v>117</v>
      </c>
      <c r="F87" s="75">
        <v>16</v>
      </c>
      <c r="G87" s="76">
        <v>5828.02</v>
      </c>
      <c r="H87" s="76">
        <v>5508.71</v>
      </c>
      <c r="I87" s="76">
        <v>90693.84</v>
      </c>
    </row>
    <row r="88" spans="1:9" x14ac:dyDescent="0.25">
      <c r="A88" s="50"/>
      <c r="B88" s="77"/>
      <c r="C88" s="78"/>
      <c r="D88" s="74" t="s">
        <v>120</v>
      </c>
      <c r="E88" s="73" t="s">
        <v>121</v>
      </c>
      <c r="F88" s="75">
        <v>223</v>
      </c>
      <c r="G88" s="76">
        <v>3096.13</v>
      </c>
      <c r="H88" s="76">
        <v>3096.13</v>
      </c>
      <c r="I88" s="76">
        <v>690436.99</v>
      </c>
    </row>
    <row r="89" spans="1:9" x14ac:dyDescent="0.25">
      <c r="A89" s="50"/>
      <c r="B89" s="77"/>
      <c r="C89" s="78"/>
      <c r="D89" s="74" t="s">
        <v>136</v>
      </c>
      <c r="E89" s="73" t="s">
        <v>137</v>
      </c>
      <c r="F89" s="75">
        <v>2</v>
      </c>
      <c r="G89" s="76">
        <v>3096.13</v>
      </c>
      <c r="H89" s="76">
        <v>3096.13</v>
      </c>
      <c r="I89" s="76">
        <v>6192.26</v>
      </c>
    </row>
    <row r="90" spans="1:9" x14ac:dyDescent="0.25">
      <c r="A90" s="50"/>
      <c r="B90" s="77"/>
      <c r="C90" s="78"/>
      <c r="D90" s="74" t="s">
        <v>138</v>
      </c>
      <c r="E90" s="73" t="s">
        <v>139</v>
      </c>
      <c r="F90" s="75">
        <v>1</v>
      </c>
      <c r="G90" s="76"/>
      <c r="H90" s="76">
        <v>5508.71</v>
      </c>
      <c r="I90" s="76">
        <v>5508.71</v>
      </c>
    </row>
    <row r="91" spans="1:9" x14ac:dyDescent="0.25">
      <c r="A91" s="50"/>
      <c r="B91" s="77"/>
      <c r="C91" s="78"/>
      <c r="D91" s="74" t="s">
        <v>140</v>
      </c>
      <c r="E91" s="73" t="s">
        <v>141</v>
      </c>
      <c r="F91" s="75">
        <v>507</v>
      </c>
      <c r="G91" s="76">
        <v>3369.3199999999997</v>
      </c>
      <c r="H91" s="76">
        <v>3369.3199999999997</v>
      </c>
      <c r="I91" s="76">
        <v>1708245.2399999998</v>
      </c>
    </row>
    <row r="92" spans="1:9" x14ac:dyDescent="0.25">
      <c r="A92" s="50"/>
      <c r="B92" s="77"/>
      <c r="C92" s="78"/>
      <c r="D92" s="74" t="s">
        <v>142</v>
      </c>
      <c r="E92" s="73" t="s">
        <v>143</v>
      </c>
      <c r="F92" s="75">
        <v>137</v>
      </c>
      <c r="G92" s="76">
        <v>5828.02</v>
      </c>
      <c r="H92" s="76">
        <v>5508.71</v>
      </c>
      <c r="I92" s="76">
        <v>780557.38000000012</v>
      </c>
    </row>
    <row r="93" spans="1:9" x14ac:dyDescent="0.25">
      <c r="A93" s="50"/>
      <c r="B93" s="77"/>
      <c r="C93" s="78"/>
      <c r="D93" s="74" t="s">
        <v>150</v>
      </c>
      <c r="E93" s="73" t="s">
        <v>151</v>
      </c>
      <c r="F93" s="75">
        <v>37</v>
      </c>
      <c r="G93" s="76">
        <v>2914.0099999999998</v>
      </c>
      <c r="H93" s="76">
        <v>2914.0099999999998</v>
      </c>
      <c r="I93" s="76">
        <v>107818.37</v>
      </c>
    </row>
    <row r="94" spans="1:9" ht="24" x14ac:dyDescent="0.25">
      <c r="A94" s="50"/>
      <c r="B94" s="77"/>
      <c r="C94" s="78"/>
      <c r="D94" s="74" t="s">
        <v>152</v>
      </c>
      <c r="E94" s="73" t="s">
        <v>153</v>
      </c>
      <c r="F94" s="75">
        <v>92</v>
      </c>
      <c r="G94" s="76">
        <v>5463.77</v>
      </c>
      <c r="H94" s="76">
        <v>4888.22</v>
      </c>
      <c r="I94" s="76">
        <v>472162.69000000006</v>
      </c>
    </row>
    <row r="95" spans="1:9" x14ac:dyDescent="0.25">
      <c r="A95" s="50"/>
      <c r="B95" s="77"/>
      <c r="C95" s="78"/>
      <c r="D95" s="74" t="s">
        <v>154</v>
      </c>
      <c r="E95" s="73" t="s">
        <v>155</v>
      </c>
      <c r="F95" s="75">
        <v>39</v>
      </c>
      <c r="G95" s="76">
        <v>3460.39</v>
      </c>
      <c r="H95" s="76">
        <v>3460.39</v>
      </c>
      <c r="I95" s="76">
        <v>134955.21</v>
      </c>
    </row>
    <row r="96" spans="1:9" ht="24" x14ac:dyDescent="0.25">
      <c r="A96" s="50"/>
      <c r="B96" s="77"/>
      <c r="C96" s="78"/>
      <c r="D96" s="74" t="s">
        <v>156</v>
      </c>
      <c r="E96" s="73" t="s">
        <v>157</v>
      </c>
      <c r="F96" s="75">
        <v>36</v>
      </c>
      <c r="G96" s="76">
        <v>5919.08</v>
      </c>
      <c r="H96" s="76">
        <v>5590.69</v>
      </c>
      <c r="I96" s="76">
        <v>206519.08</v>
      </c>
    </row>
    <row r="97" spans="1:9" x14ac:dyDescent="0.25">
      <c r="A97" s="50"/>
      <c r="B97" s="77"/>
      <c r="C97" s="78"/>
      <c r="D97" s="74" t="s">
        <v>158</v>
      </c>
      <c r="E97" s="73" t="s">
        <v>159</v>
      </c>
      <c r="F97" s="75">
        <v>4</v>
      </c>
      <c r="G97" s="76">
        <v>3460.39</v>
      </c>
      <c r="H97" s="76">
        <v>3460.39</v>
      </c>
      <c r="I97" s="76">
        <v>13841.56</v>
      </c>
    </row>
    <row r="98" spans="1:9" ht="24" x14ac:dyDescent="0.25">
      <c r="A98" s="50"/>
      <c r="B98" s="77"/>
      <c r="C98" s="78"/>
      <c r="D98" s="74" t="s">
        <v>160</v>
      </c>
      <c r="E98" s="73" t="s">
        <v>161</v>
      </c>
      <c r="F98" s="75">
        <v>3</v>
      </c>
      <c r="G98" s="76">
        <v>5919.08</v>
      </c>
      <c r="H98" s="76">
        <v>5590.69</v>
      </c>
      <c r="I98" s="76">
        <v>17100.46</v>
      </c>
    </row>
    <row r="99" spans="1:9" x14ac:dyDescent="0.25">
      <c r="A99" s="50"/>
      <c r="B99" s="77"/>
      <c r="C99" s="78"/>
      <c r="D99" s="74" t="s">
        <v>162</v>
      </c>
      <c r="E99" s="73" t="s">
        <v>163</v>
      </c>
      <c r="F99" s="75">
        <v>8</v>
      </c>
      <c r="G99" s="76">
        <v>3096.13</v>
      </c>
      <c r="H99" s="76">
        <v>3096.13</v>
      </c>
      <c r="I99" s="76">
        <v>24769.040000000001</v>
      </c>
    </row>
    <row r="100" spans="1:9" x14ac:dyDescent="0.25">
      <c r="A100" s="50"/>
      <c r="B100" s="77"/>
      <c r="C100" s="79" t="s">
        <v>352</v>
      </c>
      <c r="D100" s="80"/>
      <c r="E100" s="80"/>
      <c r="F100" s="81">
        <v>1472</v>
      </c>
      <c r="G100" s="82"/>
      <c r="H100" s="82"/>
      <c r="I100" s="82">
        <v>5337393.7</v>
      </c>
    </row>
    <row r="101" spans="1:9" x14ac:dyDescent="0.25">
      <c r="A101" s="46">
        <v>6</v>
      </c>
      <c r="B101" s="72">
        <v>430333</v>
      </c>
      <c r="C101" s="73" t="s">
        <v>359</v>
      </c>
      <c r="D101" s="74" t="s">
        <v>114</v>
      </c>
      <c r="E101" s="73" t="s">
        <v>115</v>
      </c>
      <c r="F101" s="75">
        <v>1163</v>
      </c>
      <c r="G101" s="76">
        <v>2972.16</v>
      </c>
      <c r="H101" s="76">
        <v>2972.16</v>
      </c>
      <c r="I101" s="76">
        <v>3456622.0799999996</v>
      </c>
    </row>
    <row r="102" spans="1:9" x14ac:dyDescent="0.25">
      <c r="A102" s="50"/>
      <c r="B102" s="77"/>
      <c r="C102" s="78"/>
      <c r="D102" s="74" t="s">
        <v>116</v>
      </c>
      <c r="E102" s="73" t="s">
        <v>117</v>
      </c>
      <c r="F102" s="75">
        <v>41</v>
      </c>
      <c r="G102" s="76">
        <v>5944.32</v>
      </c>
      <c r="H102" s="76">
        <v>5667.7</v>
      </c>
      <c r="I102" s="76">
        <v>236524.99999999997</v>
      </c>
    </row>
    <row r="103" spans="1:9" x14ac:dyDescent="0.25">
      <c r="A103" s="50"/>
      <c r="B103" s="77"/>
      <c r="C103" s="78"/>
      <c r="D103" s="74" t="s">
        <v>120</v>
      </c>
      <c r="E103" s="73" t="s">
        <v>121</v>
      </c>
      <c r="F103" s="75">
        <v>173</v>
      </c>
      <c r="G103" s="76">
        <v>3157.92</v>
      </c>
      <c r="H103" s="76">
        <v>3157.92</v>
      </c>
      <c r="I103" s="76">
        <v>546320.16</v>
      </c>
    </row>
    <row r="104" spans="1:9" x14ac:dyDescent="0.25">
      <c r="A104" s="50"/>
      <c r="B104" s="77"/>
      <c r="C104" s="78"/>
      <c r="D104" s="74" t="s">
        <v>124</v>
      </c>
      <c r="E104" s="73" t="s">
        <v>125</v>
      </c>
      <c r="F104" s="75">
        <v>1</v>
      </c>
      <c r="G104" s="76">
        <v>3157.92</v>
      </c>
      <c r="H104" s="76">
        <v>3157.92</v>
      </c>
      <c r="I104" s="76">
        <v>3157.92</v>
      </c>
    </row>
    <row r="105" spans="1:9" x14ac:dyDescent="0.25">
      <c r="A105" s="50"/>
      <c r="B105" s="77"/>
      <c r="C105" s="78"/>
      <c r="D105" s="74" t="s">
        <v>126</v>
      </c>
      <c r="E105" s="73" t="s">
        <v>127</v>
      </c>
      <c r="F105" s="75">
        <v>32</v>
      </c>
      <c r="G105" s="76">
        <v>3157.92</v>
      </c>
      <c r="H105" s="76">
        <v>3157.92</v>
      </c>
      <c r="I105" s="76">
        <v>101053.44</v>
      </c>
    </row>
    <row r="106" spans="1:9" x14ac:dyDescent="0.25">
      <c r="A106" s="50"/>
      <c r="B106" s="77"/>
      <c r="C106" s="78"/>
      <c r="D106" s="74" t="s">
        <v>132</v>
      </c>
      <c r="E106" s="73" t="s">
        <v>133</v>
      </c>
      <c r="F106" s="75">
        <v>1</v>
      </c>
      <c r="G106" s="76">
        <v>2972.16</v>
      </c>
      <c r="H106" s="76">
        <v>2972.16</v>
      </c>
      <c r="I106" s="76">
        <v>2972.16</v>
      </c>
    </row>
    <row r="107" spans="1:9" x14ac:dyDescent="0.25">
      <c r="A107" s="50"/>
      <c r="B107" s="77"/>
      <c r="C107" s="78"/>
      <c r="D107" s="74" t="s">
        <v>134</v>
      </c>
      <c r="E107" s="73" t="s">
        <v>135</v>
      </c>
      <c r="F107" s="75">
        <v>2</v>
      </c>
      <c r="G107" s="76">
        <v>5758.56</v>
      </c>
      <c r="H107" s="76">
        <v>5344.39</v>
      </c>
      <c r="I107" s="76">
        <v>11102.95</v>
      </c>
    </row>
    <row r="108" spans="1:9" x14ac:dyDescent="0.25">
      <c r="A108" s="50"/>
      <c r="B108" s="77"/>
      <c r="C108" s="78"/>
      <c r="D108" s="74" t="s">
        <v>136</v>
      </c>
      <c r="E108" s="73" t="s">
        <v>137</v>
      </c>
      <c r="F108" s="75">
        <v>29</v>
      </c>
      <c r="G108" s="76">
        <v>3157.92</v>
      </c>
      <c r="H108" s="76">
        <v>3157.92</v>
      </c>
      <c r="I108" s="76">
        <v>91579.680000000008</v>
      </c>
    </row>
    <row r="109" spans="1:9" x14ac:dyDescent="0.25">
      <c r="A109" s="50"/>
      <c r="B109" s="77"/>
      <c r="C109" s="78"/>
      <c r="D109" s="74" t="s">
        <v>138</v>
      </c>
      <c r="E109" s="73" t="s">
        <v>139</v>
      </c>
      <c r="F109" s="75">
        <v>96</v>
      </c>
      <c r="G109" s="76">
        <v>5944.32</v>
      </c>
      <c r="H109" s="76">
        <v>5667.7</v>
      </c>
      <c r="I109" s="76">
        <v>558483.43999999994</v>
      </c>
    </row>
    <row r="110" spans="1:9" x14ac:dyDescent="0.25">
      <c r="A110" s="50"/>
      <c r="B110" s="77"/>
      <c r="C110" s="78"/>
      <c r="D110" s="74" t="s">
        <v>140</v>
      </c>
      <c r="E110" s="73" t="s">
        <v>141</v>
      </c>
      <c r="F110" s="75">
        <v>1234</v>
      </c>
      <c r="G110" s="76">
        <v>3436.56</v>
      </c>
      <c r="H110" s="76">
        <v>3436.56</v>
      </c>
      <c r="I110" s="76">
        <v>4240715.04</v>
      </c>
    </row>
    <row r="111" spans="1:9" x14ac:dyDescent="0.25">
      <c r="A111" s="50"/>
      <c r="B111" s="77"/>
      <c r="C111" s="78"/>
      <c r="D111" s="74" t="s">
        <v>142</v>
      </c>
      <c r="E111" s="73" t="s">
        <v>143</v>
      </c>
      <c r="F111" s="75">
        <v>380</v>
      </c>
      <c r="G111" s="76">
        <v>5944.32</v>
      </c>
      <c r="H111" s="76">
        <v>5667.7</v>
      </c>
      <c r="I111" s="76">
        <v>2199921.54</v>
      </c>
    </row>
    <row r="112" spans="1:9" x14ac:dyDescent="0.25">
      <c r="A112" s="50"/>
      <c r="B112" s="77"/>
      <c r="C112" s="78"/>
      <c r="D112" s="74" t="s">
        <v>146</v>
      </c>
      <c r="E112" s="73" t="s">
        <v>147</v>
      </c>
      <c r="F112" s="75">
        <v>17</v>
      </c>
      <c r="G112" s="76">
        <v>3157.92</v>
      </c>
      <c r="H112" s="76">
        <v>3157.92</v>
      </c>
      <c r="I112" s="76">
        <v>53684.639999999999</v>
      </c>
    </row>
    <row r="113" spans="1:9" x14ac:dyDescent="0.25">
      <c r="A113" s="50"/>
      <c r="B113" s="77"/>
      <c r="C113" s="78"/>
      <c r="D113" s="74" t="s">
        <v>148</v>
      </c>
      <c r="E113" s="73" t="s">
        <v>149</v>
      </c>
      <c r="F113" s="75">
        <v>7</v>
      </c>
      <c r="G113" s="76">
        <v>2972.16</v>
      </c>
      <c r="H113" s="76">
        <v>2972.16</v>
      </c>
      <c r="I113" s="76">
        <v>20805.12</v>
      </c>
    </row>
    <row r="114" spans="1:9" x14ac:dyDescent="0.25">
      <c r="A114" s="50"/>
      <c r="B114" s="77"/>
      <c r="C114" s="78"/>
      <c r="D114" s="74" t="s">
        <v>150</v>
      </c>
      <c r="E114" s="73" t="s">
        <v>151</v>
      </c>
      <c r="F114" s="75">
        <v>33</v>
      </c>
      <c r="G114" s="76">
        <v>2972.16</v>
      </c>
      <c r="H114" s="76">
        <v>2972.16</v>
      </c>
      <c r="I114" s="76">
        <v>98081.279999999999</v>
      </c>
    </row>
    <row r="115" spans="1:9" ht="24" x14ac:dyDescent="0.25">
      <c r="A115" s="50"/>
      <c r="B115" s="77"/>
      <c r="C115" s="78"/>
      <c r="D115" s="74" t="s">
        <v>152</v>
      </c>
      <c r="E115" s="73" t="s">
        <v>153</v>
      </c>
      <c r="F115" s="75">
        <v>72</v>
      </c>
      <c r="G115" s="76">
        <v>5572.8</v>
      </c>
      <c r="H115" s="76">
        <v>5021.08</v>
      </c>
      <c r="I115" s="76">
        <v>378621.08</v>
      </c>
    </row>
    <row r="116" spans="1:9" x14ac:dyDescent="0.25">
      <c r="A116" s="50"/>
      <c r="B116" s="77"/>
      <c r="C116" s="78"/>
      <c r="D116" s="74" t="s">
        <v>154</v>
      </c>
      <c r="E116" s="73" t="s">
        <v>155</v>
      </c>
      <c r="F116" s="75">
        <v>55</v>
      </c>
      <c r="G116" s="76">
        <v>3529.44</v>
      </c>
      <c r="H116" s="76">
        <v>3529.44</v>
      </c>
      <c r="I116" s="76">
        <v>194119.2</v>
      </c>
    </row>
    <row r="117" spans="1:9" ht="24" x14ac:dyDescent="0.25">
      <c r="A117" s="50"/>
      <c r="B117" s="77"/>
      <c r="C117" s="78"/>
      <c r="D117" s="74" t="s">
        <v>156</v>
      </c>
      <c r="E117" s="73" t="s">
        <v>157</v>
      </c>
      <c r="F117" s="75">
        <v>40</v>
      </c>
      <c r="G117" s="76">
        <v>6037.2</v>
      </c>
      <c r="H117" s="76">
        <v>5761.98</v>
      </c>
      <c r="I117" s="76">
        <v>235157.93999999997</v>
      </c>
    </row>
    <row r="118" spans="1:9" x14ac:dyDescent="0.25">
      <c r="A118" s="50"/>
      <c r="B118" s="77"/>
      <c r="C118" s="78"/>
      <c r="D118" s="74" t="s">
        <v>158</v>
      </c>
      <c r="E118" s="73" t="s">
        <v>159</v>
      </c>
      <c r="F118" s="75">
        <v>2</v>
      </c>
      <c r="G118" s="76">
        <v>3529.44</v>
      </c>
      <c r="H118" s="76">
        <v>3529.44</v>
      </c>
      <c r="I118" s="76">
        <v>7058.88</v>
      </c>
    </row>
    <row r="119" spans="1:9" ht="24" x14ac:dyDescent="0.25">
      <c r="A119" s="50"/>
      <c r="B119" s="77"/>
      <c r="C119" s="78"/>
      <c r="D119" s="74" t="s">
        <v>160</v>
      </c>
      <c r="E119" s="73" t="s">
        <v>161</v>
      </c>
      <c r="F119" s="75">
        <v>2</v>
      </c>
      <c r="G119" s="76">
        <v>6037.2</v>
      </c>
      <c r="H119" s="76">
        <v>5761.98</v>
      </c>
      <c r="I119" s="76">
        <v>11799.18</v>
      </c>
    </row>
    <row r="120" spans="1:9" x14ac:dyDescent="0.25">
      <c r="A120" s="50"/>
      <c r="B120" s="77"/>
      <c r="C120" s="78"/>
      <c r="D120" s="74" t="s">
        <v>162</v>
      </c>
      <c r="E120" s="73" t="s">
        <v>163</v>
      </c>
      <c r="F120" s="75">
        <v>8</v>
      </c>
      <c r="G120" s="76">
        <v>3157.92</v>
      </c>
      <c r="H120" s="76">
        <v>3157.92</v>
      </c>
      <c r="I120" s="76">
        <v>25263.360000000001</v>
      </c>
    </row>
    <row r="121" spans="1:9" x14ac:dyDescent="0.25">
      <c r="A121" s="50"/>
      <c r="B121" s="77"/>
      <c r="C121" s="78"/>
      <c r="D121" s="74" t="s">
        <v>164</v>
      </c>
      <c r="E121" s="73" t="s">
        <v>165</v>
      </c>
      <c r="F121" s="75">
        <v>1</v>
      </c>
      <c r="G121" s="76">
        <v>3157.92</v>
      </c>
      <c r="H121" s="76">
        <v>3157.92</v>
      </c>
      <c r="I121" s="76">
        <v>3157.92</v>
      </c>
    </row>
    <row r="122" spans="1:9" x14ac:dyDescent="0.25">
      <c r="A122" s="58"/>
      <c r="B122" s="77"/>
      <c r="C122" s="79" t="s">
        <v>360</v>
      </c>
      <c r="D122" s="80"/>
      <c r="E122" s="80"/>
      <c r="F122" s="81">
        <v>3389</v>
      </c>
      <c r="G122" s="82"/>
      <c r="H122" s="82"/>
      <c r="I122" s="82">
        <v>12476202.009999998</v>
      </c>
    </row>
    <row r="123" spans="1:9" x14ac:dyDescent="0.25">
      <c r="A123" s="83">
        <v>7</v>
      </c>
      <c r="B123" s="72">
        <v>430378</v>
      </c>
      <c r="C123" s="73" t="s">
        <v>367</v>
      </c>
      <c r="D123" s="74" t="s">
        <v>114</v>
      </c>
      <c r="E123" s="73" t="s">
        <v>115</v>
      </c>
      <c r="F123" s="75">
        <v>61</v>
      </c>
      <c r="G123" s="76">
        <v>2972.16</v>
      </c>
      <c r="H123" s="76">
        <v>2972.16</v>
      </c>
      <c r="I123" s="76">
        <v>181301.75999999998</v>
      </c>
    </row>
    <row r="124" spans="1:9" x14ac:dyDescent="0.25">
      <c r="A124" s="50"/>
      <c r="B124" s="77"/>
      <c r="C124" s="78"/>
      <c r="D124" s="74" t="s">
        <v>140</v>
      </c>
      <c r="E124" s="73" t="s">
        <v>141</v>
      </c>
      <c r="F124" s="75">
        <v>61</v>
      </c>
      <c r="G124" s="76">
        <v>3436.56</v>
      </c>
      <c r="H124" s="76">
        <v>3436.56</v>
      </c>
      <c r="I124" s="76">
        <v>209630.16</v>
      </c>
    </row>
    <row r="125" spans="1:9" x14ac:dyDescent="0.25">
      <c r="A125" s="50"/>
      <c r="B125" s="77"/>
      <c r="C125" s="79" t="s">
        <v>368</v>
      </c>
      <c r="D125" s="80"/>
      <c r="E125" s="80"/>
      <c r="F125" s="81">
        <v>122</v>
      </c>
      <c r="G125" s="82"/>
      <c r="H125" s="82"/>
      <c r="I125" s="82">
        <v>390931.92</v>
      </c>
    </row>
    <row r="126" spans="1:9" x14ac:dyDescent="0.25">
      <c r="A126" s="61" t="s">
        <v>297</v>
      </c>
      <c r="B126" s="84"/>
      <c r="C126" s="84"/>
      <c r="D126" s="84"/>
      <c r="E126" s="84"/>
      <c r="F126" s="85">
        <v>17632</v>
      </c>
      <c r="G126" s="86"/>
      <c r="H126" s="86"/>
      <c r="I126" s="86">
        <v>74316224.690000042</v>
      </c>
    </row>
    <row r="137" spans="4:4" x14ac:dyDescent="0.25">
      <c r="D137" s="87"/>
    </row>
    <row r="138" spans="4:4" x14ac:dyDescent="0.25">
      <c r="D138" s="87"/>
    </row>
    <row r="139" spans="4:4" x14ac:dyDescent="0.25">
      <c r="D139" s="87"/>
    </row>
    <row r="140" spans="4:4" x14ac:dyDescent="0.25">
      <c r="D140" s="87"/>
    </row>
    <row r="141" spans="4:4" x14ac:dyDescent="0.25">
      <c r="D141" s="87"/>
    </row>
    <row r="142" spans="4:4" x14ac:dyDescent="0.25">
      <c r="D142" s="87"/>
    </row>
    <row r="143" spans="4:4" x14ac:dyDescent="0.25">
      <c r="D143" s="87"/>
    </row>
    <row r="144" spans="4:4" x14ac:dyDescent="0.25">
      <c r="D144" s="87"/>
    </row>
    <row r="145" spans="4:4" x14ac:dyDescent="0.25">
      <c r="D145" s="87"/>
    </row>
    <row r="146" spans="4:4" x14ac:dyDescent="0.25">
      <c r="D146" s="87"/>
    </row>
    <row r="147" spans="4:4" x14ac:dyDescent="0.25">
      <c r="D147" s="87"/>
    </row>
    <row r="148" spans="4:4" x14ac:dyDescent="0.25">
      <c r="D148" s="87"/>
    </row>
    <row r="149" spans="4:4" x14ac:dyDescent="0.25">
      <c r="D149" s="87"/>
    </row>
    <row r="150" spans="4:4" x14ac:dyDescent="0.25">
      <c r="D150" s="87"/>
    </row>
    <row r="151" spans="4:4" x14ac:dyDescent="0.25">
      <c r="D151" s="87"/>
    </row>
    <row r="152" spans="4:4" x14ac:dyDescent="0.25">
      <c r="D152" s="87"/>
    </row>
  </sheetData>
  <sheetProtection formatCells="0" formatColumns="0" formatRows="0"/>
  <mergeCells count="1">
    <mergeCell ref="A13:I13"/>
  </mergeCells>
  <pageMargins left="0.66" right="0.55000000000000004" top="0.3" bottom="0.59055118110236227" header="0.31496062992125984" footer="0.31496062992125984"/>
  <pageSetup paperSize="9" scale="45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R237"/>
  <sheetViews>
    <sheetView topLeftCell="A202" zoomScaleNormal="100" workbookViewId="0">
      <selection activeCell="F178" sqref="F178"/>
    </sheetView>
  </sheetViews>
  <sheetFormatPr defaultRowHeight="12" x14ac:dyDescent="0.25"/>
  <cols>
    <col min="1" max="1" width="6.28515625" style="36" customWidth="1"/>
    <col min="2" max="2" width="10.28515625" style="88" bestFit="1" customWidth="1"/>
    <col min="3" max="3" width="48.42578125" style="37" customWidth="1"/>
    <col min="4" max="4" width="15" style="36" bestFit="1" customWidth="1"/>
    <col min="5" max="5" width="62" style="67" customWidth="1"/>
    <col min="6" max="6" width="11.5703125" style="89" customWidth="1"/>
    <col min="7" max="8" width="12.85546875" style="90" customWidth="1"/>
    <col min="9" max="9" width="12.5703125" style="90" customWidth="1"/>
    <col min="10" max="44" width="13.85546875" style="36" customWidth="1"/>
    <col min="45" max="46" width="13.85546875" style="2" customWidth="1"/>
    <col min="47" max="16384" width="9.140625" style="2"/>
  </cols>
  <sheetData>
    <row r="1" spans="1:44" hidden="1" x14ac:dyDescent="0.25">
      <c r="G1" s="4" t="s">
        <v>0</v>
      </c>
    </row>
    <row r="2" spans="1:44" ht="27.75" hidden="1" customHeight="1" x14ac:dyDescent="0.25">
      <c r="G2" s="8" t="s">
        <v>1</v>
      </c>
    </row>
    <row r="3" spans="1:44" hidden="1" x14ac:dyDescent="0.25">
      <c r="G3" s="4" t="s">
        <v>2</v>
      </c>
    </row>
    <row r="4" spans="1:44" hidden="1" x14ac:dyDescent="0.25">
      <c r="G4" s="4" t="s">
        <v>3</v>
      </c>
    </row>
    <row r="5" spans="1:44" hidden="1" x14ac:dyDescent="0.25">
      <c r="G5" s="4" t="str">
        <f>'Исследования 2024_Общий'!D5</f>
        <v>Кировской области от 29.11.2024 № 15/7</v>
      </c>
    </row>
    <row r="6" spans="1:44" hidden="1" x14ac:dyDescent="0.25">
      <c r="G6" s="39"/>
    </row>
    <row r="7" spans="1:44" ht="12.75" customHeight="1" x14ac:dyDescent="0.25">
      <c r="G7" s="11" t="s">
        <v>373</v>
      </c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</row>
    <row r="8" spans="1:44" ht="27.75" customHeight="1" x14ac:dyDescent="0.25">
      <c r="G8" s="40" t="s">
        <v>1</v>
      </c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</row>
    <row r="9" spans="1:44" x14ac:dyDescent="0.25">
      <c r="G9" s="4" t="s">
        <v>2</v>
      </c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</row>
    <row r="10" spans="1:44" x14ac:dyDescent="0.25">
      <c r="G10" s="4" t="s">
        <v>3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</row>
    <row r="11" spans="1:44" x14ac:dyDescent="0.25">
      <c r="G11" s="4" t="str">
        <f>'Исследования 2024_Общий'!D11</f>
        <v>Кировской области от 28.12.2023 № 18/13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</row>
    <row r="12" spans="1:44" x14ac:dyDescent="0.25"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</row>
    <row r="13" spans="1:44" ht="17.25" customHeight="1" x14ac:dyDescent="0.25">
      <c r="A13" s="136" t="s">
        <v>374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</row>
    <row r="14" spans="1:44" ht="17.25" customHeight="1" x14ac:dyDescent="0.25">
      <c r="A14" s="91"/>
      <c r="B14" s="91"/>
      <c r="C14" s="91"/>
      <c r="D14" s="91"/>
      <c r="E14" s="91"/>
      <c r="F14" s="92"/>
      <c r="G14" s="93"/>
      <c r="H14" s="93"/>
      <c r="I14" s="93"/>
      <c r="J14" s="94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</row>
    <row r="15" spans="1:44" ht="48" x14ac:dyDescent="0.25">
      <c r="A15" s="13" t="s">
        <v>308</v>
      </c>
      <c r="B15" s="13" t="s">
        <v>309</v>
      </c>
      <c r="C15" s="14" t="s">
        <v>310</v>
      </c>
      <c r="D15" s="13" t="s">
        <v>9</v>
      </c>
      <c r="E15" s="13" t="s">
        <v>10</v>
      </c>
      <c r="F15" s="15" t="s">
        <v>11</v>
      </c>
      <c r="G15" s="45" t="s">
        <v>375</v>
      </c>
      <c r="H15" s="45" t="s">
        <v>376</v>
      </c>
      <c r="I15" s="45" t="s">
        <v>377</v>
      </c>
      <c r="J15" s="45" t="s">
        <v>12</v>
      </c>
    </row>
    <row r="16" spans="1:44" x14ac:dyDescent="0.25">
      <c r="A16" s="71">
        <v>1</v>
      </c>
      <c r="B16" s="95">
        <v>430004</v>
      </c>
      <c r="C16" s="96" t="s">
        <v>315</v>
      </c>
      <c r="D16" s="97" t="s">
        <v>172</v>
      </c>
      <c r="E16" s="96" t="s">
        <v>173</v>
      </c>
      <c r="F16" s="98">
        <v>1244</v>
      </c>
      <c r="G16" s="99">
        <v>637.07000000000005</v>
      </c>
      <c r="H16" s="99">
        <v>637.07000000000005</v>
      </c>
      <c r="I16" s="99">
        <v>604.34</v>
      </c>
      <c r="J16" s="76">
        <v>776510.1100000001</v>
      </c>
      <c r="AJ16" s="2"/>
      <c r="AK16" s="2"/>
      <c r="AL16" s="2"/>
      <c r="AM16" s="2"/>
      <c r="AN16" s="2"/>
      <c r="AO16" s="2"/>
      <c r="AP16" s="2"/>
      <c r="AQ16" s="2"/>
      <c r="AR16" s="2"/>
    </row>
    <row r="17" spans="1:44" x14ac:dyDescent="0.25">
      <c r="A17" s="50"/>
      <c r="B17" s="77"/>
      <c r="C17" s="78"/>
      <c r="D17" s="74" t="s">
        <v>176</v>
      </c>
      <c r="E17" s="73" t="s">
        <v>177</v>
      </c>
      <c r="F17" s="100">
        <v>37</v>
      </c>
      <c r="G17" s="99">
        <v>637.07000000000005</v>
      </c>
      <c r="H17" s="99">
        <v>637.07000000000005</v>
      </c>
      <c r="I17" s="99">
        <v>604.34</v>
      </c>
      <c r="J17" s="76">
        <v>23080.639999999999</v>
      </c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24" x14ac:dyDescent="0.25">
      <c r="A18" s="50"/>
      <c r="B18" s="77"/>
      <c r="C18" s="78"/>
      <c r="D18" s="74" t="s">
        <v>180</v>
      </c>
      <c r="E18" s="73" t="s">
        <v>181</v>
      </c>
      <c r="F18" s="100">
        <v>163</v>
      </c>
      <c r="G18" s="99">
        <v>637.07000000000005</v>
      </c>
      <c r="H18" s="99">
        <v>637.07000000000005</v>
      </c>
      <c r="I18" s="99">
        <v>604.34</v>
      </c>
      <c r="J18" s="76">
        <v>101387.66</v>
      </c>
      <c r="AJ18" s="2"/>
      <c r="AK18" s="2"/>
      <c r="AL18" s="2"/>
      <c r="AM18" s="2"/>
      <c r="AN18" s="2"/>
      <c r="AO18" s="2"/>
      <c r="AP18" s="2"/>
      <c r="AQ18" s="2"/>
      <c r="AR18" s="2"/>
    </row>
    <row r="19" spans="1:44" x14ac:dyDescent="0.25">
      <c r="A19" s="50"/>
      <c r="B19" s="77"/>
      <c r="C19" s="78"/>
      <c r="D19" s="74" t="s">
        <v>192</v>
      </c>
      <c r="E19" s="73" t="s">
        <v>193</v>
      </c>
      <c r="F19" s="100">
        <v>1234</v>
      </c>
      <c r="G19" s="99">
        <v>637.07000000000005</v>
      </c>
      <c r="H19" s="99">
        <v>637.07000000000005</v>
      </c>
      <c r="I19" s="99">
        <v>604.34</v>
      </c>
      <c r="J19" s="76">
        <v>767521.01</v>
      </c>
      <c r="AJ19" s="2"/>
      <c r="AK19" s="2"/>
      <c r="AL19" s="2"/>
      <c r="AM19" s="2"/>
      <c r="AN19" s="2"/>
      <c r="AO19" s="2"/>
      <c r="AP19" s="2"/>
      <c r="AQ19" s="2"/>
      <c r="AR19" s="2"/>
    </row>
    <row r="20" spans="1:44" x14ac:dyDescent="0.25">
      <c r="A20" s="50"/>
      <c r="B20" s="77"/>
      <c r="C20" s="78"/>
      <c r="D20" s="74" t="s">
        <v>196</v>
      </c>
      <c r="E20" s="73" t="s">
        <v>197</v>
      </c>
      <c r="F20" s="100">
        <v>569</v>
      </c>
      <c r="G20" s="99">
        <v>637.07000000000005</v>
      </c>
      <c r="H20" s="99">
        <v>637.07000000000005</v>
      </c>
      <c r="I20" s="99">
        <v>604.34</v>
      </c>
      <c r="J20" s="76">
        <v>353132.05000000005</v>
      </c>
      <c r="AJ20" s="2"/>
      <c r="AK20" s="2"/>
      <c r="AL20" s="2"/>
      <c r="AM20" s="2"/>
      <c r="AN20" s="2"/>
      <c r="AO20" s="2"/>
      <c r="AP20" s="2"/>
      <c r="AQ20" s="2"/>
      <c r="AR20" s="2"/>
    </row>
    <row r="21" spans="1:44" x14ac:dyDescent="0.25">
      <c r="A21" s="50"/>
      <c r="B21" s="77"/>
      <c r="C21" s="78"/>
      <c r="D21" s="74" t="s">
        <v>198</v>
      </c>
      <c r="E21" s="73" t="s">
        <v>199</v>
      </c>
      <c r="F21" s="100">
        <v>925</v>
      </c>
      <c r="G21" s="99">
        <v>637.07000000000005</v>
      </c>
      <c r="H21" s="99">
        <v>637.07000000000005</v>
      </c>
      <c r="I21" s="99">
        <v>604.34</v>
      </c>
      <c r="J21" s="76">
        <v>574561.25</v>
      </c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50"/>
      <c r="B22" s="77"/>
      <c r="C22" s="79" t="s">
        <v>316</v>
      </c>
      <c r="D22" s="80"/>
      <c r="E22" s="80"/>
      <c r="F22" s="101">
        <v>4172</v>
      </c>
      <c r="G22" s="102"/>
      <c r="H22" s="102"/>
      <c r="I22" s="102"/>
      <c r="J22" s="82">
        <v>2596192.7200000002</v>
      </c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46">
        <v>2</v>
      </c>
      <c r="B23" s="72">
        <v>430014</v>
      </c>
      <c r="C23" s="73" t="s">
        <v>319</v>
      </c>
      <c r="D23" s="74" t="s">
        <v>172</v>
      </c>
      <c r="E23" s="73" t="s">
        <v>173</v>
      </c>
      <c r="F23" s="100">
        <v>1049</v>
      </c>
      <c r="G23" s="99">
        <v>637.07000000000005</v>
      </c>
      <c r="H23" s="99">
        <v>637.07000000000005</v>
      </c>
      <c r="I23" s="99">
        <v>604.34</v>
      </c>
      <c r="J23" s="76">
        <v>654179.80000000005</v>
      </c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25">
      <c r="A24" s="50"/>
      <c r="B24" s="77"/>
      <c r="C24" s="78"/>
      <c r="D24" s="74" t="s">
        <v>176</v>
      </c>
      <c r="E24" s="73" t="s">
        <v>177</v>
      </c>
      <c r="F24" s="100">
        <v>10</v>
      </c>
      <c r="G24" s="99">
        <v>637.07000000000005</v>
      </c>
      <c r="H24" s="99">
        <v>637.07000000000005</v>
      </c>
      <c r="I24" s="99">
        <v>604.34</v>
      </c>
      <c r="J24" s="76">
        <v>6207.0500000000011</v>
      </c>
      <c r="AJ24" s="2"/>
      <c r="AK24" s="2"/>
      <c r="AL24" s="2"/>
      <c r="AM24" s="2"/>
      <c r="AN24" s="2"/>
      <c r="AO24" s="2"/>
      <c r="AP24" s="2"/>
      <c r="AQ24" s="2"/>
      <c r="AR24" s="2"/>
    </row>
    <row r="25" spans="1:44" x14ac:dyDescent="0.25">
      <c r="A25" s="50"/>
      <c r="B25" s="77"/>
      <c r="C25" s="78"/>
      <c r="D25" s="74" t="s">
        <v>186</v>
      </c>
      <c r="E25" s="73" t="s">
        <v>187</v>
      </c>
      <c r="F25" s="100">
        <v>3</v>
      </c>
      <c r="G25" s="99">
        <v>637.07000000000005</v>
      </c>
      <c r="H25" s="99">
        <v>637.07000000000005</v>
      </c>
      <c r="I25" s="99">
        <v>604.34</v>
      </c>
      <c r="J25" s="76">
        <v>1845.75</v>
      </c>
      <c r="AJ25" s="2"/>
      <c r="AK25" s="2"/>
      <c r="AL25" s="2"/>
      <c r="AM25" s="2"/>
      <c r="AN25" s="2"/>
      <c r="AO25" s="2"/>
      <c r="AP25" s="2"/>
      <c r="AQ25" s="2"/>
      <c r="AR25" s="2"/>
    </row>
    <row r="26" spans="1:44" x14ac:dyDescent="0.25">
      <c r="A26" s="50"/>
      <c r="B26" s="77"/>
      <c r="C26" s="78"/>
      <c r="D26" s="74" t="s">
        <v>188</v>
      </c>
      <c r="E26" s="73" t="s">
        <v>189</v>
      </c>
      <c r="F26" s="100">
        <v>2</v>
      </c>
      <c r="G26" s="99">
        <v>637.07000000000005</v>
      </c>
      <c r="H26" s="99">
        <v>637.07000000000005</v>
      </c>
      <c r="I26" s="99">
        <v>604.34</v>
      </c>
      <c r="J26" s="76">
        <v>1208.68</v>
      </c>
      <c r="AJ26" s="2"/>
      <c r="AK26" s="2"/>
      <c r="AL26" s="2"/>
      <c r="AM26" s="2"/>
      <c r="AN26" s="2"/>
      <c r="AO26" s="2"/>
      <c r="AP26" s="2"/>
      <c r="AQ26" s="2"/>
      <c r="AR26" s="2"/>
    </row>
    <row r="27" spans="1:44" ht="24" x14ac:dyDescent="0.25">
      <c r="A27" s="50"/>
      <c r="B27" s="77"/>
      <c r="C27" s="78"/>
      <c r="D27" s="74" t="s">
        <v>194</v>
      </c>
      <c r="E27" s="73" t="s">
        <v>195</v>
      </c>
      <c r="F27" s="100">
        <v>457</v>
      </c>
      <c r="G27" s="99">
        <v>637.07000000000005</v>
      </c>
      <c r="H27" s="99">
        <v>637.07000000000005</v>
      </c>
      <c r="I27" s="99">
        <v>604.34</v>
      </c>
      <c r="J27" s="76">
        <v>285216.86</v>
      </c>
      <c r="AJ27" s="2"/>
      <c r="AK27" s="2"/>
      <c r="AL27" s="2"/>
      <c r="AM27" s="2"/>
      <c r="AN27" s="2"/>
      <c r="AO27" s="2"/>
      <c r="AP27" s="2"/>
      <c r="AQ27" s="2"/>
      <c r="AR27" s="2"/>
    </row>
    <row r="28" spans="1:44" x14ac:dyDescent="0.25">
      <c r="A28" s="50"/>
      <c r="B28" s="77"/>
      <c r="C28" s="78"/>
      <c r="D28" s="74" t="s">
        <v>196</v>
      </c>
      <c r="E28" s="73" t="s">
        <v>197</v>
      </c>
      <c r="F28" s="100">
        <v>174</v>
      </c>
      <c r="G28" s="99">
        <v>637.07000000000005</v>
      </c>
      <c r="H28" s="99">
        <v>637.07000000000005</v>
      </c>
      <c r="I28" s="99">
        <v>604.34</v>
      </c>
      <c r="J28" s="76">
        <v>108559.08</v>
      </c>
      <c r="AJ28" s="2"/>
      <c r="AK28" s="2"/>
      <c r="AL28" s="2"/>
      <c r="AM28" s="2"/>
      <c r="AN28" s="2"/>
      <c r="AO28" s="2"/>
      <c r="AP28" s="2"/>
      <c r="AQ28" s="2"/>
      <c r="AR28" s="2"/>
    </row>
    <row r="29" spans="1:44" x14ac:dyDescent="0.25">
      <c r="A29" s="50"/>
      <c r="B29" s="77"/>
      <c r="C29" s="78"/>
      <c r="D29" s="74" t="s">
        <v>198</v>
      </c>
      <c r="E29" s="73" t="s">
        <v>199</v>
      </c>
      <c r="F29" s="100">
        <v>250</v>
      </c>
      <c r="G29" s="99">
        <v>637.07000000000005</v>
      </c>
      <c r="H29" s="99">
        <v>637.07000000000005</v>
      </c>
      <c r="I29" s="99">
        <v>604.34</v>
      </c>
      <c r="J29" s="76">
        <v>155078.06</v>
      </c>
      <c r="AJ29" s="2"/>
      <c r="AK29" s="2"/>
      <c r="AL29" s="2"/>
      <c r="AM29" s="2"/>
      <c r="AN29" s="2"/>
      <c r="AO29" s="2"/>
      <c r="AP29" s="2"/>
      <c r="AQ29" s="2"/>
      <c r="AR29" s="2"/>
    </row>
    <row r="30" spans="1:44" x14ac:dyDescent="0.25">
      <c r="A30" s="50"/>
      <c r="B30" s="77"/>
      <c r="C30" s="79" t="s">
        <v>320</v>
      </c>
      <c r="D30" s="80"/>
      <c r="E30" s="80"/>
      <c r="F30" s="101">
        <v>1945</v>
      </c>
      <c r="G30" s="102"/>
      <c r="H30" s="102"/>
      <c r="I30" s="102"/>
      <c r="J30" s="82">
        <v>1212295.2800000003</v>
      </c>
      <c r="AJ30" s="2"/>
      <c r="AK30" s="2"/>
      <c r="AL30" s="2"/>
      <c r="AM30" s="2"/>
      <c r="AN30" s="2"/>
      <c r="AO30" s="2"/>
      <c r="AP30" s="2"/>
      <c r="AQ30" s="2"/>
      <c r="AR30" s="2"/>
    </row>
    <row r="31" spans="1:44" x14ac:dyDescent="0.25">
      <c r="A31" s="46">
        <v>3</v>
      </c>
      <c r="B31" s="72">
        <v>430037</v>
      </c>
      <c r="C31" s="73" t="s">
        <v>321</v>
      </c>
      <c r="D31" s="74" t="s">
        <v>172</v>
      </c>
      <c r="E31" s="73" t="s">
        <v>173</v>
      </c>
      <c r="F31" s="100">
        <v>3387</v>
      </c>
      <c r="G31" s="99">
        <v>637.07000000000005</v>
      </c>
      <c r="H31" s="99">
        <v>637.07000000000005</v>
      </c>
      <c r="I31" s="99">
        <v>604.34</v>
      </c>
      <c r="J31" s="76">
        <v>2114454.3000000003</v>
      </c>
      <c r="AJ31" s="2"/>
      <c r="AK31" s="2"/>
      <c r="AL31" s="2"/>
      <c r="AM31" s="2"/>
      <c r="AN31" s="2"/>
      <c r="AO31" s="2"/>
      <c r="AP31" s="2"/>
      <c r="AQ31" s="2"/>
      <c r="AR31" s="2"/>
    </row>
    <row r="32" spans="1:44" x14ac:dyDescent="0.25">
      <c r="A32" s="50"/>
      <c r="B32" s="77"/>
      <c r="C32" s="78"/>
      <c r="D32" s="74" t="s">
        <v>174</v>
      </c>
      <c r="E32" s="73" t="s">
        <v>175</v>
      </c>
      <c r="F32" s="100">
        <v>240</v>
      </c>
      <c r="G32" s="99">
        <v>2770.42</v>
      </c>
      <c r="H32" s="99">
        <v>4311.18</v>
      </c>
      <c r="I32" s="99">
        <v>4311.18</v>
      </c>
      <c r="J32" s="76">
        <v>1033142.4400000001</v>
      </c>
      <c r="AJ32" s="2"/>
      <c r="AK32" s="2"/>
      <c r="AL32" s="2"/>
      <c r="AM32" s="2"/>
      <c r="AN32" s="2"/>
      <c r="AO32" s="2"/>
      <c r="AP32" s="2"/>
      <c r="AQ32" s="2"/>
      <c r="AR32" s="2"/>
    </row>
    <row r="33" spans="1:44" x14ac:dyDescent="0.25">
      <c r="A33" s="50"/>
      <c r="B33" s="77"/>
      <c r="C33" s="78"/>
      <c r="D33" s="74" t="s">
        <v>176</v>
      </c>
      <c r="E33" s="73" t="s">
        <v>177</v>
      </c>
      <c r="F33" s="100">
        <v>80</v>
      </c>
      <c r="G33" s="99">
        <v>637.07000000000005</v>
      </c>
      <c r="H33" s="99">
        <v>637.07000000000005</v>
      </c>
      <c r="I33" s="99">
        <v>604.34</v>
      </c>
      <c r="J33" s="76">
        <v>49558.210000000006</v>
      </c>
      <c r="AJ33" s="2"/>
      <c r="AK33" s="2"/>
      <c r="AL33" s="2"/>
      <c r="AM33" s="2"/>
      <c r="AN33" s="2"/>
      <c r="AO33" s="2"/>
      <c r="AP33" s="2"/>
      <c r="AQ33" s="2"/>
      <c r="AR33" s="2"/>
    </row>
    <row r="34" spans="1:44" x14ac:dyDescent="0.25">
      <c r="A34" s="50"/>
      <c r="B34" s="77"/>
      <c r="C34" s="78"/>
      <c r="D34" s="74" t="s">
        <v>182</v>
      </c>
      <c r="E34" s="73" t="s">
        <v>183</v>
      </c>
      <c r="F34" s="100">
        <v>19</v>
      </c>
      <c r="G34" s="99">
        <v>637.07000000000005</v>
      </c>
      <c r="H34" s="99">
        <v>637.07000000000005</v>
      </c>
      <c r="I34" s="99">
        <v>604.34</v>
      </c>
      <c r="J34" s="76">
        <v>11842.490000000002</v>
      </c>
      <c r="AJ34" s="2"/>
      <c r="AK34" s="2"/>
      <c r="AL34" s="2"/>
      <c r="AM34" s="2"/>
      <c r="AN34" s="2"/>
      <c r="AO34" s="2"/>
      <c r="AP34" s="2"/>
      <c r="AQ34" s="2"/>
      <c r="AR34" s="2"/>
    </row>
    <row r="35" spans="1:44" x14ac:dyDescent="0.25">
      <c r="A35" s="50"/>
      <c r="B35" s="77"/>
      <c r="C35" s="78"/>
      <c r="D35" s="74" t="s">
        <v>184</v>
      </c>
      <c r="E35" s="73" t="s">
        <v>185</v>
      </c>
      <c r="F35" s="100">
        <v>71</v>
      </c>
      <c r="G35" s="99">
        <v>637.07000000000005</v>
      </c>
      <c r="H35" s="99">
        <v>637.07000000000005</v>
      </c>
      <c r="I35" s="99">
        <v>604.34</v>
      </c>
      <c r="J35" s="76">
        <v>44217.340000000004</v>
      </c>
      <c r="AJ35" s="2"/>
      <c r="AK35" s="2"/>
      <c r="AL35" s="2"/>
      <c r="AM35" s="2"/>
      <c r="AN35" s="2"/>
      <c r="AO35" s="2"/>
      <c r="AP35" s="2"/>
      <c r="AQ35" s="2"/>
      <c r="AR35" s="2"/>
    </row>
    <row r="36" spans="1:44" x14ac:dyDescent="0.25">
      <c r="A36" s="50"/>
      <c r="B36" s="77"/>
      <c r="C36" s="78"/>
      <c r="D36" s="74" t="s">
        <v>188</v>
      </c>
      <c r="E36" s="73" t="s">
        <v>189</v>
      </c>
      <c r="F36" s="100">
        <v>24</v>
      </c>
      <c r="G36" s="99">
        <v>637.07000000000005</v>
      </c>
      <c r="H36" s="99">
        <v>637.07000000000005</v>
      </c>
      <c r="I36" s="99">
        <v>604.34</v>
      </c>
      <c r="J36" s="76">
        <v>14667.810000000001</v>
      </c>
      <c r="AJ36" s="2"/>
      <c r="AK36" s="2"/>
      <c r="AL36" s="2"/>
      <c r="AM36" s="2"/>
      <c r="AN36" s="2"/>
      <c r="AO36" s="2"/>
      <c r="AP36" s="2"/>
      <c r="AQ36" s="2"/>
      <c r="AR36" s="2"/>
    </row>
    <row r="37" spans="1:44" x14ac:dyDescent="0.25">
      <c r="A37" s="50"/>
      <c r="B37" s="77"/>
      <c r="C37" s="78"/>
      <c r="D37" s="74" t="s">
        <v>190</v>
      </c>
      <c r="E37" s="73" t="s">
        <v>191</v>
      </c>
      <c r="F37" s="100">
        <v>700</v>
      </c>
      <c r="G37" s="99">
        <v>637.07000000000005</v>
      </c>
      <c r="H37" s="99">
        <v>637.07000000000005</v>
      </c>
      <c r="I37" s="99">
        <v>604.34</v>
      </c>
      <c r="J37" s="76">
        <v>423038</v>
      </c>
      <c r="AJ37" s="2"/>
      <c r="AK37" s="2"/>
      <c r="AL37" s="2"/>
      <c r="AM37" s="2"/>
      <c r="AN37" s="2"/>
      <c r="AO37" s="2"/>
      <c r="AP37" s="2"/>
      <c r="AQ37" s="2"/>
      <c r="AR37" s="2"/>
    </row>
    <row r="38" spans="1:44" ht="24" x14ac:dyDescent="0.25">
      <c r="A38" s="50"/>
      <c r="B38" s="77"/>
      <c r="C38" s="78"/>
      <c r="D38" s="74" t="s">
        <v>194</v>
      </c>
      <c r="E38" s="73" t="s">
        <v>195</v>
      </c>
      <c r="F38" s="100">
        <v>3332</v>
      </c>
      <c r="G38" s="99">
        <v>637.07000000000005</v>
      </c>
      <c r="H38" s="99">
        <v>637.07000000000005</v>
      </c>
      <c r="I38" s="99">
        <v>604.34</v>
      </c>
      <c r="J38" s="76">
        <v>2093947.5700000003</v>
      </c>
      <c r="AJ38" s="2"/>
      <c r="AK38" s="2"/>
      <c r="AL38" s="2"/>
      <c r="AM38" s="2"/>
      <c r="AN38" s="2"/>
      <c r="AO38" s="2"/>
      <c r="AP38" s="2"/>
      <c r="AQ38" s="2"/>
      <c r="AR38" s="2"/>
    </row>
    <row r="39" spans="1:44" x14ac:dyDescent="0.25">
      <c r="A39" s="50"/>
      <c r="B39" s="77"/>
      <c r="C39" s="78"/>
      <c r="D39" s="74" t="s">
        <v>196</v>
      </c>
      <c r="E39" s="73" t="s">
        <v>197</v>
      </c>
      <c r="F39" s="100">
        <v>427</v>
      </c>
      <c r="G39" s="99">
        <v>637.07000000000005</v>
      </c>
      <c r="H39" s="99">
        <v>637.07000000000005</v>
      </c>
      <c r="I39" s="99">
        <v>604.34</v>
      </c>
      <c r="J39" s="76">
        <v>264500.99</v>
      </c>
      <c r="AJ39" s="2"/>
      <c r="AK39" s="2"/>
      <c r="AL39" s="2"/>
      <c r="AM39" s="2"/>
      <c r="AN39" s="2"/>
      <c r="AO39" s="2"/>
      <c r="AP39" s="2"/>
      <c r="AQ39" s="2"/>
      <c r="AR39" s="2"/>
    </row>
    <row r="40" spans="1:44" x14ac:dyDescent="0.25">
      <c r="A40" s="50"/>
      <c r="B40" s="77"/>
      <c r="C40" s="78"/>
      <c r="D40" s="74" t="s">
        <v>198</v>
      </c>
      <c r="E40" s="73" t="s">
        <v>199</v>
      </c>
      <c r="F40" s="100">
        <v>266</v>
      </c>
      <c r="G40" s="99">
        <v>637.07000000000005</v>
      </c>
      <c r="H40" s="99">
        <v>637.07000000000005</v>
      </c>
      <c r="I40" s="99">
        <v>604.34</v>
      </c>
      <c r="J40" s="76">
        <v>164649.31</v>
      </c>
      <c r="AJ40" s="2"/>
      <c r="AK40" s="2"/>
      <c r="AL40" s="2"/>
      <c r="AM40" s="2"/>
      <c r="AN40" s="2"/>
      <c r="AO40" s="2"/>
      <c r="AP40" s="2"/>
      <c r="AQ40" s="2"/>
      <c r="AR40" s="2"/>
    </row>
    <row r="41" spans="1:44" x14ac:dyDescent="0.25">
      <c r="A41" s="50"/>
      <c r="B41" s="77"/>
      <c r="C41" s="79" t="s">
        <v>322</v>
      </c>
      <c r="D41" s="80"/>
      <c r="E41" s="80"/>
      <c r="F41" s="101">
        <v>8546</v>
      </c>
      <c r="G41" s="102"/>
      <c r="H41" s="102"/>
      <c r="I41" s="102"/>
      <c r="J41" s="82">
        <v>6214018.46</v>
      </c>
      <c r="AJ41" s="2"/>
      <c r="AK41" s="2"/>
      <c r="AL41" s="2"/>
      <c r="AM41" s="2"/>
      <c r="AN41" s="2"/>
      <c r="AO41" s="2"/>
      <c r="AP41" s="2"/>
      <c r="AQ41" s="2"/>
      <c r="AR41" s="2"/>
    </row>
    <row r="42" spans="1:44" ht="24" x14ac:dyDescent="0.25">
      <c r="A42" s="46">
        <v>4</v>
      </c>
      <c r="B42" s="72">
        <v>430038</v>
      </c>
      <c r="C42" s="73" t="s">
        <v>323</v>
      </c>
      <c r="D42" s="74" t="s">
        <v>172</v>
      </c>
      <c r="E42" s="73" t="s">
        <v>173</v>
      </c>
      <c r="F42" s="100">
        <v>1016</v>
      </c>
      <c r="G42" s="99">
        <v>637.07000000000005</v>
      </c>
      <c r="H42" s="99">
        <v>637.07000000000005</v>
      </c>
      <c r="I42" s="99">
        <v>604.34</v>
      </c>
      <c r="J42" s="76">
        <v>633123.76</v>
      </c>
      <c r="AJ42" s="2"/>
      <c r="AK42" s="2"/>
      <c r="AL42" s="2"/>
      <c r="AM42" s="2"/>
      <c r="AN42" s="2"/>
      <c r="AO42" s="2"/>
      <c r="AP42" s="2"/>
      <c r="AQ42" s="2"/>
      <c r="AR42" s="2"/>
    </row>
    <row r="43" spans="1:44" x14ac:dyDescent="0.25">
      <c r="A43" s="50"/>
      <c r="B43" s="77"/>
      <c r="C43" s="78"/>
      <c r="D43" s="74" t="s">
        <v>198</v>
      </c>
      <c r="E43" s="73" t="s">
        <v>199</v>
      </c>
      <c r="F43" s="100">
        <v>5</v>
      </c>
      <c r="G43" s="99">
        <v>637.07000000000005</v>
      </c>
      <c r="H43" s="99">
        <v>637.07000000000005</v>
      </c>
      <c r="I43" s="99">
        <v>604.34</v>
      </c>
      <c r="J43" s="76">
        <v>3054.4300000000003</v>
      </c>
      <c r="AJ43" s="2"/>
      <c r="AK43" s="2"/>
      <c r="AL43" s="2"/>
      <c r="AM43" s="2"/>
      <c r="AN43" s="2"/>
      <c r="AO43" s="2"/>
      <c r="AP43" s="2"/>
      <c r="AQ43" s="2"/>
      <c r="AR43" s="2"/>
    </row>
    <row r="44" spans="1:44" x14ac:dyDescent="0.25">
      <c r="A44" s="50"/>
      <c r="B44" s="77"/>
      <c r="C44" s="79" t="s">
        <v>324</v>
      </c>
      <c r="D44" s="80"/>
      <c r="E44" s="80"/>
      <c r="F44" s="101">
        <v>1021</v>
      </c>
      <c r="G44" s="102"/>
      <c r="H44" s="102"/>
      <c r="I44" s="102"/>
      <c r="J44" s="82">
        <v>636178.19000000006</v>
      </c>
      <c r="AJ44" s="2"/>
      <c r="AK44" s="2"/>
      <c r="AL44" s="2"/>
      <c r="AM44" s="2"/>
      <c r="AN44" s="2"/>
      <c r="AO44" s="2"/>
      <c r="AP44" s="2"/>
      <c r="AQ44" s="2"/>
      <c r="AR44" s="2"/>
    </row>
    <row r="45" spans="1:44" x14ac:dyDescent="0.25">
      <c r="A45" s="46">
        <v>5</v>
      </c>
      <c r="B45" s="72">
        <v>430042</v>
      </c>
      <c r="C45" s="73" t="s">
        <v>325</v>
      </c>
      <c r="D45" s="74" t="s">
        <v>172</v>
      </c>
      <c r="E45" s="73" t="s">
        <v>173</v>
      </c>
      <c r="F45" s="100">
        <v>1489</v>
      </c>
      <c r="G45" s="99">
        <v>637.07000000000005</v>
      </c>
      <c r="H45" s="99">
        <v>637.07000000000005</v>
      </c>
      <c r="I45" s="99">
        <v>604.34</v>
      </c>
      <c r="J45" s="76">
        <v>927846.41000000015</v>
      </c>
      <c r="AJ45" s="2"/>
      <c r="AK45" s="2"/>
      <c r="AL45" s="2"/>
      <c r="AM45" s="2"/>
      <c r="AN45" s="2"/>
      <c r="AO45" s="2"/>
      <c r="AP45" s="2"/>
      <c r="AQ45" s="2"/>
      <c r="AR45" s="2"/>
    </row>
    <row r="46" spans="1:44" x14ac:dyDescent="0.25">
      <c r="A46" s="50"/>
      <c r="B46" s="77"/>
      <c r="C46" s="78"/>
      <c r="D46" s="74" t="s">
        <v>198</v>
      </c>
      <c r="E46" s="73" t="s">
        <v>199</v>
      </c>
      <c r="F46" s="100">
        <v>652</v>
      </c>
      <c r="G46" s="99">
        <v>637.07000000000005</v>
      </c>
      <c r="H46" s="99">
        <v>637.07000000000005</v>
      </c>
      <c r="I46" s="99">
        <v>604.34</v>
      </c>
      <c r="J46" s="76">
        <v>405485.18000000005</v>
      </c>
      <c r="AJ46" s="2"/>
      <c r="AK46" s="2"/>
      <c r="AL46" s="2"/>
      <c r="AM46" s="2"/>
      <c r="AN46" s="2"/>
      <c r="AO46" s="2"/>
      <c r="AP46" s="2"/>
      <c r="AQ46" s="2"/>
      <c r="AR46" s="2"/>
    </row>
    <row r="47" spans="1:44" x14ac:dyDescent="0.25">
      <c r="A47" s="50"/>
      <c r="B47" s="77"/>
      <c r="C47" s="79" t="s">
        <v>326</v>
      </c>
      <c r="D47" s="80"/>
      <c r="E47" s="80"/>
      <c r="F47" s="101">
        <v>2141</v>
      </c>
      <c r="G47" s="102"/>
      <c r="H47" s="102"/>
      <c r="I47" s="102"/>
      <c r="J47" s="82">
        <v>1333331.5900000003</v>
      </c>
      <c r="AJ47" s="2"/>
      <c r="AK47" s="2"/>
      <c r="AL47" s="2"/>
      <c r="AM47" s="2"/>
      <c r="AN47" s="2"/>
      <c r="AO47" s="2"/>
      <c r="AP47" s="2"/>
      <c r="AQ47" s="2"/>
      <c r="AR47" s="2"/>
    </row>
    <row r="48" spans="1:44" ht="24" x14ac:dyDescent="0.25">
      <c r="A48" s="46">
        <v>6</v>
      </c>
      <c r="B48" s="72">
        <v>430047</v>
      </c>
      <c r="C48" s="73" t="s">
        <v>327</v>
      </c>
      <c r="D48" s="74" t="s">
        <v>186</v>
      </c>
      <c r="E48" s="73" t="s">
        <v>187</v>
      </c>
      <c r="F48" s="100">
        <v>2</v>
      </c>
      <c r="G48" s="99">
        <v>637.07000000000005</v>
      </c>
      <c r="H48" s="99">
        <v>637.07000000000005</v>
      </c>
      <c r="I48" s="99">
        <v>604.34</v>
      </c>
      <c r="J48" s="76">
        <v>1208.68</v>
      </c>
      <c r="AJ48" s="2"/>
      <c r="AK48" s="2"/>
      <c r="AL48" s="2"/>
      <c r="AM48" s="2"/>
      <c r="AN48" s="2"/>
      <c r="AO48" s="2"/>
      <c r="AP48" s="2"/>
      <c r="AQ48" s="2"/>
      <c r="AR48" s="2"/>
    </row>
    <row r="49" spans="1:44" x14ac:dyDescent="0.25">
      <c r="A49" s="50"/>
      <c r="B49" s="77"/>
      <c r="C49" s="78"/>
      <c r="D49" s="74" t="s">
        <v>188</v>
      </c>
      <c r="E49" s="73" t="s">
        <v>189</v>
      </c>
      <c r="F49" s="100">
        <v>3</v>
      </c>
      <c r="G49" s="99">
        <v>637.07000000000005</v>
      </c>
      <c r="H49" s="99">
        <v>637.07000000000005</v>
      </c>
      <c r="I49" s="99">
        <v>604.34</v>
      </c>
      <c r="J49" s="76">
        <v>1813.02</v>
      </c>
      <c r="AJ49" s="2"/>
      <c r="AK49" s="2"/>
      <c r="AL49" s="2"/>
      <c r="AM49" s="2"/>
      <c r="AN49" s="2"/>
      <c r="AO49" s="2"/>
      <c r="AP49" s="2"/>
      <c r="AQ49" s="2"/>
      <c r="AR49" s="2"/>
    </row>
    <row r="50" spans="1:44" x14ac:dyDescent="0.25">
      <c r="A50" s="50"/>
      <c r="B50" s="77"/>
      <c r="C50" s="78"/>
      <c r="D50" s="74" t="s">
        <v>198</v>
      </c>
      <c r="E50" s="73" t="s">
        <v>199</v>
      </c>
      <c r="F50" s="100">
        <v>3</v>
      </c>
      <c r="G50" s="99">
        <v>637.07000000000005</v>
      </c>
      <c r="H50" s="99">
        <v>637.07000000000005</v>
      </c>
      <c r="I50" s="99">
        <v>604.34</v>
      </c>
      <c r="J50" s="76">
        <v>1813.02</v>
      </c>
      <c r="AJ50" s="2"/>
      <c r="AK50" s="2"/>
      <c r="AL50" s="2"/>
      <c r="AM50" s="2"/>
      <c r="AN50" s="2"/>
      <c r="AO50" s="2"/>
      <c r="AP50" s="2"/>
      <c r="AQ50" s="2"/>
      <c r="AR50" s="2"/>
    </row>
    <row r="51" spans="1:44" x14ac:dyDescent="0.25">
      <c r="A51" s="50"/>
      <c r="B51" s="77"/>
      <c r="C51" s="79" t="s">
        <v>328</v>
      </c>
      <c r="D51" s="80"/>
      <c r="E51" s="80"/>
      <c r="F51" s="101">
        <v>8</v>
      </c>
      <c r="G51" s="102"/>
      <c r="H51" s="102"/>
      <c r="I51" s="102"/>
      <c r="J51" s="82">
        <v>4834.7199999999993</v>
      </c>
      <c r="AJ51" s="2"/>
      <c r="AK51" s="2"/>
      <c r="AL51" s="2"/>
      <c r="AM51" s="2"/>
      <c r="AN51" s="2"/>
      <c r="AO51" s="2"/>
      <c r="AP51" s="2"/>
      <c r="AQ51" s="2"/>
      <c r="AR51" s="2"/>
    </row>
    <row r="52" spans="1:44" x14ac:dyDescent="0.25">
      <c r="A52" s="46">
        <v>7</v>
      </c>
      <c r="B52" s="72">
        <v>430074</v>
      </c>
      <c r="C52" s="73" t="s">
        <v>378</v>
      </c>
      <c r="D52" s="74" t="s">
        <v>172</v>
      </c>
      <c r="E52" s="73" t="s">
        <v>173</v>
      </c>
      <c r="F52" s="100">
        <v>253</v>
      </c>
      <c r="G52" s="99">
        <v>637.07000000000005</v>
      </c>
      <c r="H52" s="99">
        <v>637.07000000000005</v>
      </c>
      <c r="I52" s="99">
        <v>604.34</v>
      </c>
      <c r="J52" s="76">
        <v>156891.08000000002</v>
      </c>
      <c r="AJ52" s="2"/>
      <c r="AK52" s="2"/>
      <c r="AL52" s="2"/>
      <c r="AM52" s="2"/>
      <c r="AN52" s="2"/>
      <c r="AO52" s="2"/>
      <c r="AP52" s="2"/>
      <c r="AQ52" s="2"/>
      <c r="AR52" s="2"/>
    </row>
    <row r="53" spans="1:44" x14ac:dyDescent="0.25">
      <c r="A53" s="50"/>
      <c r="B53" s="77"/>
      <c r="C53" s="78"/>
      <c r="D53" s="74" t="s">
        <v>184</v>
      </c>
      <c r="E53" s="73" t="s">
        <v>185</v>
      </c>
      <c r="F53" s="100">
        <v>7</v>
      </c>
      <c r="G53" s="99">
        <v>637.07000000000005</v>
      </c>
      <c r="H53" s="99">
        <v>637.07000000000005</v>
      </c>
      <c r="I53" s="99">
        <v>604.34</v>
      </c>
      <c r="J53" s="76">
        <v>4394.0300000000007</v>
      </c>
      <c r="AJ53" s="2"/>
      <c r="AK53" s="2"/>
      <c r="AL53" s="2"/>
      <c r="AM53" s="2"/>
      <c r="AN53" s="2"/>
      <c r="AO53" s="2"/>
      <c r="AP53" s="2"/>
      <c r="AQ53" s="2"/>
      <c r="AR53" s="2"/>
    </row>
    <row r="54" spans="1:44" x14ac:dyDescent="0.25">
      <c r="A54" s="50"/>
      <c r="B54" s="77"/>
      <c r="C54" s="78"/>
      <c r="D54" s="74" t="s">
        <v>190</v>
      </c>
      <c r="E54" s="73" t="s">
        <v>191</v>
      </c>
      <c r="F54" s="100">
        <v>187</v>
      </c>
      <c r="G54" s="99">
        <v>637.07000000000005</v>
      </c>
      <c r="H54" s="99">
        <v>637.07000000000005</v>
      </c>
      <c r="I54" s="99">
        <v>604.34</v>
      </c>
      <c r="J54" s="76">
        <v>115957.28</v>
      </c>
      <c r="AJ54" s="2"/>
      <c r="AK54" s="2"/>
      <c r="AL54" s="2"/>
      <c r="AM54" s="2"/>
      <c r="AN54" s="2"/>
      <c r="AO54" s="2"/>
      <c r="AP54" s="2"/>
      <c r="AQ54" s="2"/>
      <c r="AR54" s="2"/>
    </row>
    <row r="55" spans="1:44" x14ac:dyDescent="0.25">
      <c r="A55" s="50"/>
      <c r="B55" s="77"/>
      <c r="C55" s="78"/>
      <c r="D55" s="74" t="s">
        <v>196</v>
      </c>
      <c r="E55" s="73" t="s">
        <v>197</v>
      </c>
      <c r="F55" s="100">
        <v>15</v>
      </c>
      <c r="G55" s="99">
        <v>637.07000000000005</v>
      </c>
      <c r="H55" s="99">
        <v>637.07000000000005</v>
      </c>
      <c r="I55" s="99">
        <v>604.34</v>
      </c>
      <c r="J55" s="76">
        <v>9392.4000000000015</v>
      </c>
      <c r="AJ55" s="2"/>
      <c r="AK55" s="2"/>
      <c r="AL55" s="2"/>
      <c r="AM55" s="2"/>
      <c r="AN55" s="2"/>
      <c r="AO55" s="2"/>
      <c r="AP55" s="2"/>
      <c r="AQ55" s="2"/>
      <c r="AR55" s="2"/>
    </row>
    <row r="56" spans="1:44" x14ac:dyDescent="0.25">
      <c r="A56" s="50"/>
      <c r="B56" s="77"/>
      <c r="C56" s="78"/>
      <c r="D56" s="74" t="s">
        <v>198</v>
      </c>
      <c r="E56" s="73" t="s">
        <v>199</v>
      </c>
      <c r="F56" s="100">
        <v>20</v>
      </c>
      <c r="G56" s="99">
        <v>637.07000000000005</v>
      </c>
      <c r="H56" s="99">
        <v>637.07000000000005</v>
      </c>
      <c r="I56" s="99">
        <v>604.34</v>
      </c>
      <c r="J56" s="76">
        <v>12577.750000000002</v>
      </c>
      <c r="AJ56" s="2"/>
      <c r="AK56" s="2"/>
      <c r="AL56" s="2"/>
      <c r="AM56" s="2"/>
      <c r="AN56" s="2"/>
      <c r="AO56" s="2"/>
      <c r="AP56" s="2"/>
      <c r="AQ56" s="2"/>
      <c r="AR56" s="2"/>
    </row>
    <row r="57" spans="1:44" x14ac:dyDescent="0.25">
      <c r="A57" s="50"/>
      <c r="B57" s="77"/>
      <c r="C57" s="79" t="s">
        <v>379</v>
      </c>
      <c r="D57" s="80"/>
      <c r="E57" s="80"/>
      <c r="F57" s="101">
        <v>482</v>
      </c>
      <c r="G57" s="102"/>
      <c r="H57" s="102"/>
      <c r="I57" s="102"/>
      <c r="J57" s="82">
        <v>299212.54000000004</v>
      </c>
      <c r="AJ57" s="2"/>
      <c r="AK57" s="2"/>
      <c r="AL57" s="2"/>
      <c r="AM57" s="2"/>
      <c r="AN57" s="2"/>
      <c r="AO57" s="2"/>
      <c r="AP57" s="2"/>
      <c r="AQ57" s="2"/>
      <c r="AR57" s="2"/>
    </row>
    <row r="58" spans="1:44" x14ac:dyDescent="0.25">
      <c r="A58" s="46">
        <v>8</v>
      </c>
      <c r="B58" s="72">
        <v>430083</v>
      </c>
      <c r="C58" s="73" t="s">
        <v>380</v>
      </c>
      <c r="D58" s="74" t="s">
        <v>172</v>
      </c>
      <c r="E58" s="73" t="s">
        <v>173</v>
      </c>
      <c r="F58" s="100">
        <v>28</v>
      </c>
      <c r="G58" s="99">
        <v>637.07000000000005</v>
      </c>
      <c r="H58" s="99">
        <v>637.07000000000005</v>
      </c>
      <c r="I58" s="99">
        <v>604.34</v>
      </c>
      <c r="J58" s="76">
        <v>17412.47</v>
      </c>
      <c r="AJ58" s="2"/>
      <c r="AK58" s="2"/>
      <c r="AL58" s="2"/>
      <c r="AM58" s="2"/>
      <c r="AN58" s="2"/>
      <c r="AO58" s="2"/>
      <c r="AP58" s="2"/>
      <c r="AQ58" s="2"/>
      <c r="AR58" s="2"/>
    </row>
    <row r="59" spans="1:44" x14ac:dyDescent="0.25">
      <c r="A59" s="50"/>
      <c r="B59" s="77"/>
      <c r="C59" s="78"/>
      <c r="D59" s="74" t="s">
        <v>182</v>
      </c>
      <c r="E59" s="73" t="s">
        <v>183</v>
      </c>
      <c r="F59" s="100">
        <v>2</v>
      </c>
      <c r="G59" s="99">
        <v>637.07000000000005</v>
      </c>
      <c r="H59" s="99">
        <v>637.07000000000005</v>
      </c>
      <c r="I59" s="99">
        <v>604.34</v>
      </c>
      <c r="J59" s="76">
        <v>1208.68</v>
      </c>
      <c r="AJ59" s="2"/>
      <c r="AK59" s="2"/>
      <c r="AL59" s="2"/>
      <c r="AM59" s="2"/>
      <c r="AN59" s="2"/>
      <c r="AO59" s="2"/>
      <c r="AP59" s="2"/>
      <c r="AQ59" s="2"/>
      <c r="AR59" s="2"/>
    </row>
    <row r="60" spans="1:44" x14ac:dyDescent="0.25">
      <c r="A60" s="50"/>
      <c r="B60" s="77"/>
      <c r="C60" s="78"/>
      <c r="D60" s="74" t="s">
        <v>190</v>
      </c>
      <c r="E60" s="73" t="s">
        <v>191</v>
      </c>
      <c r="F60" s="100">
        <v>44</v>
      </c>
      <c r="G60" s="99">
        <v>637.07000000000005</v>
      </c>
      <c r="H60" s="99">
        <v>637.07000000000005</v>
      </c>
      <c r="I60" s="99">
        <v>604.34</v>
      </c>
      <c r="J60" s="76">
        <v>27376.480000000003</v>
      </c>
      <c r="AJ60" s="2"/>
      <c r="AK60" s="2"/>
      <c r="AL60" s="2"/>
      <c r="AM60" s="2"/>
      <c r="AN60" s="2"/>
      <c r="AO60" s="2"/>
      <c r="AP60" s="2"/>
      <c r="AQ60" s="2"/>
      <c r="AR60" s="2"/>
    </row>
    <row r="61" spans="1:44" x14ac:dyDescent="0.25">
      <c r="A61" s="50"/>
      <c r="B61" s="77"/>
      <c r="C61" s="78"/>
      <c r="D61" s="74" t="s">
        <v>196</v>
      </c>
      <c r="E61" s="73" t="s">
        <v>197</v>
      </c>
      <c r="F61" s="100">
        <v>13</v>
      </c>
      <c r="G61" s="99">
        <v>637.07000000000005</v>
      </c>
      <c r="H61" s="99">
        <v>637.07000000000005</v>
      </c>
      <c r="I61" s="99">
        <v>604.34</v>
      </c>
      <c r="J61" s="76">
        <v>8085.5300000000007</v>
      </c>
      <c r="AJ61" s="2"/>
      <c r="AK61" s="2"/>
      <c r="AL61" s="2"/>
      <c r="AM61" s="2"/>
      <c r="AN61" s="2"/>
      <c r="AO61" s="2"/>
      <c r="AP61" s="2"/>
      <c r="AQ61" s="2"/>
      <c r="AR61" s="2"/>
    </row>
    <row r="62" spans="1:44" x14ac:dyDescent="0.25">
      <c r="A62" s="50"/>
      <c r="B62" s="77"/>
      <c r="C62" s="78"/>
      <c r="D62" s="74" t="s">
        <v>198</v>
      </c>
      <c r="E62" s="73" t="s">
        <v>199</v>
      </c>
      <c r="F62" s="100">
        <v>40</v>
      </c>
      <c r="G62" s="99">
        <v>637.07000000000005</v>
      </c>
      <c r="H62" s="99">
        <v>637.07000000000005</v>
      </c>
      <c r="I62" s="99">
        <v>604.34</v>
      </c>
      <c r="J62" s="76">
        <v>24762.74</v>
      </c>
      <c r="AJ62" s="2"/>
      <c r="AK62" s="2"/>
      <c r="AL62" s="2"/>
      <c r="AM62" s="2"/>
      <c r="AN62" s="2"/>
      <c r="AO62" s="2"/>
      <c r="AP62" s="2"/>
      <c r="AQ62" s="2"/>
      <c r="AR62" s="2"/>
    </row>
    <row r="63" spans="1:44" x14ac:dyDescent="0.25">
      <c r="A63" s="50"/>
      <c r="B63" s="77"/>
      <c r="C63" s="79" t="s">
        <v>381</v>
      </c>
      <c r="D63" s="80"/>
      <c r="E63" s="80"/>
      <c r="F63" s="101">
        <v>127</v>
      </c>
      <c r="G63" s="102"/>
      <c r="H63" s="102"/>
      <c r="I63" s="102"/>
      <c r="J63" s="82">
        <v>78845.900000000009</v>
      </c>
      <c r="AJ63" s="2"/>
      <c r="AK63" s="2"/>
      <c r="AL63" s="2"/>
      <c r="AM63" s="2"/>
      <c r="AN63" s="2"/>
      <c r="AO63" s="2"/>
      <c r="AP63" s="2"/>
      <c r="AQ63" s="2"/>
      <c r="AR63" s="2"/>
    </row>
    <row r="64" spans="1:44" x14ac:dyDescent="0.25">
      <c r="A64" s="46">
        <v>9</v>
      </c>
      <c r="B64" s="72">
        <v>430096</v>
      </c>
      <c r="C64" s="73" t="s">
        <v>382</v>
      </c>
      <c r="D64" s="74" t="s">
        <v>172</v>
      </c>
      <c r="E64" s="73" t="s">
        <v>173</v>
      </c>
      <c r="F64" s="100">
        <v>247</v>
      </c>
      <c r="G64" s="99">
        <v>637.07000000000005</v>
      </c>
      <c r="H64" s="99">
        <v>637.07000000000005</v>
      </c>
      <c r="I64" s="99">
        <v>604.34</v>
      </c>
      <c r="J64" s="76">
        <v>153755.99000000002</v>
      </c>
      <c r="AJ64" s="2"/>
      <c r="AK64" s="2"/>
      <c r="AL64" s="2"/>
      <c r="AM64" s="2"/>
      <c r="AN64" s="2"/>
      <c r="AO64" s="2"/>
      <c r="AP64" s="2"/>
      <c r="AQ64" s="2"/>
      <c r="AR64" s="2"/>
    </row>
    <row r="65" spans="1:44" x14ac:dyDescent="0.25">
      <c r="A65" s="50"/>
      <c r="B65" s="77"/>
      <c r="C65" s="78"/>
      <c r="D65" s="74" t="s">
        <v>190</v>
      </c>
      <c r="E65" s="73" t="s">
        <v>191</v>
      </c>
      <c r="F65" s="100">
        <v>353</v>
      </c>
      <c r="G65" s="99">
        <v>637.07000000000005</v>
      </c>
      <c r="H65" s="99">
        <v>637.07000000000005</v>
      </c>
      <c r="I65" s="99">
        <v>604.34</v>
      </c>
      <c r="J65" s="76">
        <v>219092.5</v>
      </c>
      <c r="AJ65" s="2"/>
      <c r="AK65" s="2"/>
      <c r="AL65" s="2"/>
      <c r="AM65" s="2"/>
      <c r="AN65" s="2"/>
      <c r="AO65" s="2"/>
      <c r="AP65" s="2"/>
      <c r="AQ65" s="2"/>
      <c r="AR65" s="2"/>
    </row>
    <row r="66" spans="1:44" x14ac:dyDescent="0.25">
      <c r="A66" s="50"/>
      <c r="B66" s="77"/>
      <c r="C66" s="78"/>
      <c r="D66" s="74" t="s">
        <v>196</v>
      </c>
      <c r="E66" s="73" t="s">
        <v>197</v>
      </c>
      <c r="F66" s="100">
        <v>14</v>
      </c>
      <c r="G66" s="99">
        <v>637.07000000000005</v>
      </c>
      <c r="H66" s="99">
        <v>637.07000000000005</v>
      </c>
      <c r="I66" s="99">
        <v>604.34</v>
      </c>
      <c r="J66" s="76">
        <v>8722.6</v>
      </c>
      <c r="AJ66" s="2"/>
      <c r="AK66" s="2"/>
      <c r="AL66" s="2"/>
      <c r="AM66" s="2"/>
      <c r="AN66" s="2"/>
      <c r="AO66" s="2"/>
      <c r="AP66" s="2"/>
      <c r="AQ66" s="2"/>
      <c r="AR66" s="2"/>
    </row>
    <row r="67" spans="1:44" x14ac:dyDescent="0.25">
      <c r="A67" s="50"/>
      <c r="B67" s="77"/>
      <c r="C67" s="78"/>
      <c r="D67" s="74" t="s">
        <v>198</v>
      </c>
      <c r="E67" s="73" t="s">
        <v>199</v>
      </c>
      <c r="F67" s="100">
        <v>173</v>
      </c>
      <c r="G67" s="99">
        <v>637.07000000000005</v>
      </c>
      <c r="H67" s="99">
        <v>637.07000000000005</v>
      </c>
      <c r="I67" s="99">
        <v>604.34</v>
      </c>
      <c r="J67" s="76">
        <v>107758.36000000002</v>
      </c>
      <c r="AJ67" s="2"/>
      <c r="AK67" s="2"/>
      <c r="AL67" s="2"/>
      <c r="AM67" s="2"/>
      <c r="AN67" s="2"/>
      <c r="AO67" s="2"/>
      <c r="AP67" s="2"/>
      <c r="AQ67" s="2"/>
      <c r="AR67" s="2"/>
    </row>
    <row r="68" spans="1:44" x14ac:dyDescent="0.25">
      <c r="A68" s="50"/>
      <c r="B68" s="77"/>
      <c r="C68" s="79" t="s">
        <v>383</v>
      </c>
      <c r="D68" s="80"/>
      <c r="E68" s="80"/>
      <c r="F68" s="101">
        <v>787</v>
      </c>
      <c r="G68" s="102"/>
      <c r="H68" s="102"/>
      <c r="I68" s="102"/>
      <c r="J68" s="82">
        <v>489329.44999999995</v>
      </c>
      <c r="AJ68" s="2"/>
      <c r="AK68" s="2"/>
      <c r="AL68" s="2"/>
      <c r="AM68" s="2"/>
      <c r="AN68" s="2"/>
      <c r="AO68" s="2"/>
      <c r="AP68" s="2"/>
      <c r="AQ68" s="2"/>
      <c r="AR68" s="2"/>
    </row>
    <row r="69" spans="1:44" x14ac:dyDescent="0.25">
      <c r="A69" s="46">
        <v>10</v>
      </c>
      <c r="B69" s="72">
        <v>430105</v>
      </c>
      <c r="C69" s="73" t="s">
        <v>384</v>
      </c>
      <c r="D69" s="74" t="s">
        <v>172</v>
      </c>
      <c r="E69" s="73" t="s">
        <v>173</v>
      </c>
      <c r="F69" s="100">
        <v>20</v>
      </c>
      <c r="G69" s="99">
        <v>599.47</v>
      </c>
      <c r="H69" s="99">
        <v>599.47</v>
      </c>
      <c r="I69" s="99">
        <v>562.17999999999995</v>
      </c>
      <c r="J69" s="76">
        <v>11802.95</v>
      </c>
      <c r="AJ69" s="2"/>
      <c r="AK69" s="2"/>
      <c r="AL69" s="2"/>
      <c r="AM69" s="2"/>
      <c r="AN69" s="2"/>
      <c r="AO69" s="2"/>
      <c r="AP69" s="2"/>
      <c r="AQ69" s="2"/>
      <c r="AR69" s="2"/>
    </row>
    <row r="70" spans="1:44" x14ac:dyDescent="0.25">
      <c r="A70" s="50"/>
      <c r="B70" s="77"/>
      <c r="C70" s="78"/>
      <c r="D70" s="74" t="s">
        <v>192</v>
      </c>
      <c r="E70" s="73" t="s">
        <v>193</v>
      </c>
      <c r="F70" s="100">
        <v>219</v>
      </c>
      <c r="G70" s="99">
        <v>599.47</v>
      </c>
      <c r="H70" s="99">
        <v>599.47</v>
      </c>
      <c r="I70" s="99">
        <v>562.17999999999995</v>
      </c>
      <c r="J70" s="76">
        <v>129419.43000000001</v>
      </c>
      <c r="AJ70" s="2"/>
      <c r="AK70" s="2"/>
      <c r="AL70" s="2"/>
      <c r="AM70" s="2"/>
      <c r="AN70" s="2"/>
      <c r="AO70" s="2"/>
      <c r="AP70" s="2"/>
      <c r="AQ70" s="2"/>
      <c r="AR70" s="2"/>
    </row>
    <row r="71" spans="1:44" x14ac:dyDescent="0.25">
      <c r="A71" s="50"/>
      <c r="B71" s="77"/>
      <c r="C71" s="78"/>
      <c r="D71" s="74" t="s">
        <v>196</v>
      </c>
      <c r="E71" s="73" t="s">
        <v>197</v>
      </c>
      <c r="F71" s="100">
        <v>40</v>
      </c>
      <c r="G71" s="99">
        <v>599.47</v>
      </c>
      <c r="H71" s="99">
        <v>599.47</v>
      </c>
      <c r="I71" s="99">
        <v>562.17999999999995</v>
      </c>
      <c r="J71" s="76">
        <v>23568.61</v>
      </c>
      <c r="AJ71" s="2"/>
      <c r="AK71" s="2"/>
      <c r="AL71" s="2"/>
      <c r="AM71" s="2"/>
      <c r="AN71" s="2"/>
      <c r="AO71" s="2"/>
      <c r="AP71" s="2"/>
      <c r="AQ71" s="2"/>
      <c r="AR71" s="2"/>
    </row>
    <row r="72" spans="1:44" x14ac:dyDescent="0.25">
      <c r="A72" s="50"/>
      <c r="B72" s="77"/>
      <c r="C72" s="78"/>
      <c r="D72" s="74" t="s">
        <v>198</v>
      </c>
      <c r="E72" s="73" t="s">
        <v>199</v>
      </c>
      <c r="F72" s="100">
        <v>43</v>
      </c>
      <c r="G72" s="99">
        <v>599.47</v>
      </c>
      <c r="H72" s="99">
        <v>599.47</v>
      </c>
      <c r="I72" s="99">
        <v>562.17999999999995</v>
      </c>
      <c r="J72" s="76">
        <v>25367.02</v>
      </c>
      <c r="AJ72" s="2"/>
      <c r="AK72" s="2"/>
      <c r="AL72" s="2"/>
      <c r="AM72" s="2"/>
      <c r="AN72" s="2"/>
      <c r="AO72" s="2"/>
      <c r="AP72" s="2"/>
      <c r="AQ72" s="2"/>
      <c r="AR72" s="2"/>
    </row>
    <row r="73" spans="1:44" x14ac:dyDescent="0.25">
      <c r="A73" s="50"/>
      <c r="B73" s="77"/>
      <c r="C73" s="79" t="s">
        <v>385</v>
      </c>
      <c r="D73" s="80"/>
      <c r="E73" s="80"/>
      <c r="F73" s="101">
        <v>322</v>
      </c>
      <c r="G73" s="102"/>
      <c r="H73" s="102"/>
      <c r="I73" s="102"/>
      <c r="J73" s="82">
        <v>190158.00999999998</v>
      </c>
      <c r="AJ73" s="2"/>
      <c r="AK73" s="2"/>
      <c r="AL73" s="2"/>
      <c r="AM73" s="2"/>
      <c r="AN73" s="2"/>
      <c r="AO73" s="2"/>
      <c r="AP73" s="2"/>
      <c r="AQ73" s="2"/>
      <c r="AR73" s="2"/>
    </row>
    <row r="74" spans="1:44" x14ac:dyDescent="0.25">
      <c r="A74" s="46">
        <v>11</v>
      </c>
      <c r="B74" s="72">
        <v>430116</v>
      </c>
      <c r="C74" s="73" t="s">
        <v>386</v>
      </c>
      <c r="D74" s="74" t="s">
        <v>172</v>
      </c>
      <c r="E74" s="73" t="s">
        <v>173</v>
      </c>
      <c r="F74" s="100">
        <v>101</v>
      </c>
      <c r="G74" s="99">
        <v>637.07000000000005</v>
      </c>
      <c r="H74" s="99">
        <v>637.07000000000005</v>
      </c>
      <c r="I74" s="99">
        <v>604.34</v>
      </c>
      <c r="J74" s="76">
        <v>63067.600000000006</v>
      </c>
      <c r="AJ74" s="2"/>
      <c r="AK74" s="2"/>
      <c r="AL74" s="2"/>
      <c r="AM74" s="2"/>
      <c r="AN74" s="2"/>
      <c r="AO74" s="2"/>
      <c r="AP74" s="2"/>
      <c r="AQ74" s="2"/>
      <c r="AR74" s="2"/>
    </row>
    <row r="75" spans="1:44" x14ac:dyDescent="0.25">
      <c r="A75" s="50"/>
      <c r="B75" s="77"/>
      <c r="C75" s="78"/>
      <c r="D75" s="74" t="s">
        <v>190</v>
      </c>
      <c r="E75" s="73" t="s">
        <v>191</v>
      </c>
      <c r="F75" s="100">
        <v>92</v>
      </c>
      <c r="G75" s="99">
        <v>637.07000000000005</v>
      </c>
      <c r="H75" s="99">
        <v>637.07000000000005</v>
      </c>
      <c r="I75" s="99">
        <v>604.34</v>
      </c>
      <c r="J75" s="76">
        <v>57432.160000000003</v>
      </c>
      <c r="AJ75" s="2"/>
      <c r="AK75" s="2"/>
      <c r="AL75" s="2"/>
      <c r="AM75" s="2"/>
      <c r="AN75" s="2"/>
      <c r="AO75" s="2"/>
      <c r="AP75" s="2"/>
      <c r="AQ75" s="2"/>
      <c r="AR75" s="2"/>
    </row>
    <row r="76" spans="1:44" x14ac:dyDescent="0.25">
      <c r="A76" s="50"/>
      <c r="B76" s="77"/>
      <c r="C76" s="78"/>
      <c r="D76" s="74" t="s">
        <v>196</v>
      </c>
      <c r="E76" s="73" t="s">
        <v>197</v>
      </c>
      <c r="F76" s="100">
        <v>3</v>
      </c>
      <c r="G76" s="99">
        <v>637.07000000000005</v>
      </c>
      <c r="H76" s="99">
        <v>637.07000000000005</v>
      </c>
      <c r="I76" s="99">
        <v>604.34</v>
      </c>
      <c r="J76" s="76">
        <v>1813.02</v>
      </c>
      <c r="AJ76" s="2"/>
      <c r="AK76" s="2"/>
      <c r="AL76" s="2"/>
      <c r="AM76" s="2"/>
      <c r="AN76" s="2"/>
      <c r="AO76" s="2"/>
      <c r="AP76" s="2"/>
      <c r="AQ76" s="2"/>
      <c r="AR76" s="2"/>
    </row>
    <row r="77" spans="1:44" x14ac:dyDescent="0.25">
      <c r="A77" s="50"/>
      <c r="B77" s="77"/>
      <c r="C77" s="79" t="s">
        <v>387</v>
      </c>
      <c r="D77" s="80"/>
      <c r="E77" s="80"/>
      <c r="F77" s="101">
        <v>196</v>
      </c>
      <c r="G77" s="102"/>
      <c r="H77" s="102"/>
      <c r="I77" s="102"/>
      <c r="J77" s="82">
        <v>122312.78000000001</v>
      </c>
      <c r="AJ77" s="2"/>
      <c r="AK77" s="2"/>
      <c r="AL77" s="2"/>
      <c r="AM77" s="2"/>
      <c r="AN77" s="2"/>
      <c r="AO77" s="2"/>
      <c r="AP77" s="2"/>
      <c r="AQ77" s="2"/>
      <c r="AR77" s="2"/>
    </row>
    <row r="78" spans="1:44" x14ac:dyDescent="0.25">
      <c r="A78" s="46">
        <v>12</v>
      </c>
      <c r="B78" s="72">
        <v>430121</v>
      </c>
      <c r="C78" s="73" t="s">
        <v>388</v>
      </c>
      <c r="D78" s="74" t="s">
        <v>172</v>
      </c>
      <c r="E78" s="73" t="s">
        <v>173</v>
      </c>
      <c r="F78" s="100">
        <v>116</v>
      </c>
      <c r="G78" s="99">
        <v>637.07000000000005</v>
      </c>
      <c r="H78" s="99">
        <v>637.07000000000005</v>
      </c>
      <c r="I78" s="99">
        <v>604.34</v>
      </c>
      <c r="J78" s="76">
        <v>72394.540000000008</v>
      </c>
      <c r="AJ78" s="2"/>
      <c r="AK78" s="2"/>
      <c r="AL78" s="2"/>
      <c r="AM78" s="2"/>
      <c r="AN78" s="2"/>
      <c r="AO78" s="2"/>
      <c r="AP78" s="2"/>
      <c r="AQ78" s="2"/>
      <c r="AR78" s="2"/>
    </row>
    <row r="79" spans="1:44" x14ac:dyDescent="0.25">
      <c r="A79" s="50"/>
      <c r="B79" s="77"/>
      <c r="C79" s="78"/>
      <c r="D79" s="74" t="s">
        <v>182</v>
      </c>
      <c r="E79" s="73" t="s">
        <v>183</v>
      </c>
      <c r="F79" s="100">
        <v>2</v>
      </c>
      <c r="G79" s="99">
        <v>637.07000000000005</v>
      </c>
      <c r="H79" s="99">
        <v>637.07000000000005</v>
      </c>
      <c r="I79" s="99">
        <v>604.34</v>
      </c>
      <c r="J79" s="76">
        <v>1208.68</v>
      </c>
      <c r="AJ79" s="2"/>
      <c r="AK79" s="2"/>
      <c r="AL79" s="2"/>
      <c r="AM79" s="2"/>
      <c r="AN79" s="2"/>
      <c r="AO79" s="2"/>
      <c r="AP79" s="2"/>
      <c r="AQ79" s="2"/>
      <c r="AR79" s="2"/>
    </row>
    <row r="80" spans="1:44" x14ac:dyDescent="0.25">
      <c r="A80" s="50"/>
      <c r="B80" s="77"/>
      <c r="C80" s="78"/>
      <c r="D80" s="74" t="s">
        <v>196</v>
      </c>
      <c r="E80" s="73" t="s">
        <v>197</v>
      </c>
      <c r="F80" s="100">
        <v>3</v>
      </c>
      <c r="G80" s="99">
        <v>637.07000000000005</v>
      </c>
      <c r="H80" s="99">
        <v>637.07000000000005</v>
      </c>
      <c r="I80" s="99">
        <v>604.34</v>
      </c>
      <c r="J80" s="76">
        <v>1813.02</v>
      </c>
      <c r="AJ80" s="2"/>
      <c r="AK80" s="2"/>
      <c r="AL80" s="2"/>
      <c r="AM80" s="2"/>
      <c r="AN80" s="2"/>
      <c r="AO80" s="2"/>
      <c r="AP80" s="2"/>
      <c r="AQ80" s="2"/>
      <c r="AR80" s="2"/>
    </row>
    <row r="81" spans="1:44" x14ac:dyDescent="0.25">
      <c r="A81" s="50"/>
      <c r="B81" s="77"/>
      <c r="C81" s="78"/>
      <c r="D81" s="74" t="s">
        <v>198</v>
      </c>
      <c r="E81" s="73" t="s">
        <v>199</v>
      </c>
      <c r="F81" s="100">
        <v>3</v>
      </c>
      <c r="G81" s="99">
        <v>637.07000000000005</v>
      </c>
      <c r="H81" s="99">
        <v>637.07000000000005</v>
      </c>
      <c r="I81" s="99">
        <v>604.34</v>
      </c>
      <c r="J81" s="76">
        <v>1813.02</v>
      </c>
      <c r="AJ81" s="2"/>
      <c r="AK81" s="2"/>
      <c r="AL81" s="2"/>
      <c r="AM81" s="2"/>
      <c r="AN81" s="2"/>
      <c r="AO81" s="2"/>
      <c r="AP81" s="2"/>
      <c r="AQ81" s="2"/>
      <c r="AR81" s="2"/>
    </row>
    <row r="82" spans="1:44" x14ac:dyDescent="0.25">
      <c r="A82" s="50"/>
      <c r="B82" s="77"/>
      <c r="C82" s="79" t="s">
        <v>389</v>
      </c>
      <c r="D82" s="80"/>
      <c r="E82" s="80"/>
      <c r="F82" s="101">
        <v>124</v>
      </c>
      <c r="G82" s="102"/>
      <c r="H82" s="102"/>
      <c r="I82" s="102"/>
      <c r="J82" s="82">
        <v>77229.260000000009</v>
      </c>
      <c r="AJ82" s="2"/>
      <c r="AK82" s="2"/>
      <c r="AL82" s="2"/>
      <c r="AM82" s="2"/>
      <c r="AN82" s="2"/>
      <c r="AO82" s="2"/>
      <c r="AP82" s="2"/>
      <c r="AQ82" s="2"/>
      <c r="AR82" s="2"/>
    </row>
    <row r="83" spans="1:44" x14ac:dyDescent="0.25">
      <c r="A83" s="46">
        <v>13</v>
      </c>
      <c r="B83" s="72">
        <v>430135</v>
      </c>
      <c r="C83" s="73" t="s">
        <v>331</v>
      </c>
      <c r="D83" s="74" t="s">
        <v>172</v>
      </c>
      <c r="E83" s="73" t="s">
        <v>173</v>
      </c>
      <c r="F83" s="100">
        <v>3319</v>
      </c>
      <c r="G83" s="99">
        <v>637.07000000000005</v>
      </c>
      <c r="H83" s="99">
        <v>637.07000000000005</v>
      </c>
      <c r="I83" s="99">
        <v>604.34</v>
      </c>
      <c r="J83" s="76">
        <v>2074930.2200000002</v>
      </c>
      <c r="AJ83" s="2"/>
      <c r="AK83" s="2"/>
      <c r="AL83" s="2"/>
      <c r="AM83" s="2"/>
      <c r="AN83" s="2"/>
      <c r="AO83" s="2"/>
      <c r="AP83" s="2"/>
      <c r="AQ83" s="2"/>
      <c r="AR83" s="2"/>
    </row>
    <row r="84" spans="1:44" x14ac:dyDescent="0.25">
      <c r="A84" s="50"/>
      <c r="B84" s="77"/>
      <c r="C84" s="78"/>
      <c r="D84" s="74" t="s">
        <v>186</v>
      </c>
      <c r="E84" s="73" t="s">
        <v>187</v>
      </c>
      <c r="F84" s="100">
        <v>20</v>
      </c>
      <c r="G84" s="99">
        <v>637.07000000000005</v>
      </c>
      <c r="H84" s="99">
        <v>637.07000000000005</v>
      </c>
      <c r="I84" s="99">
        <v>604.34</v>
      </c>
      <c r="J84" s="76">
        <v>12512.29</v>
      </c>
      <c r="AJ84" s="2"/>
      <c r="AK84" s="2"/>
      <c r="AL84" s="2"/>
      <c r="AM84" s="2"/>
      <c r="AN84" s="2"/>
      <c r="AO84" s="2"/>
      <c r="AP84" s="2"/>
      <c r="AQ84" s="2"/>
      <c r="AR84" s="2"/>
    </row>
    <row r="85" spans="1:44" x14ac:dyDescent="0.25">
      <c r="A85" s="50"/>
      <c r="B85" s="77"/>
      <c r="C85" s="78"/>
      <c r="D85" s="74" t="s">
        <v>188</v>
      </c>
      <c r="E85" s="73" t="s">
        <v>189</v>
      </c>
      <c r="F85" s="100">
        <v>29</v>
      </c>
      <c r="G85" s="99">
        <v>637.07000000000005</v>
      </c>
      <c r="H85" s="99">
        <v>637.07000000000005</v>
      </c>
      <c r="I85" s="99">
        <v>604.34</v>
      </c>
      <c r="J85" s="76">
        <v>18082.27</v>
      </c>
      <c r="AJ85" s="2"/>
      <c r="AK85" s="2"/>
      <c r="AL85" s="2"/>
      <c r="AM85" s="2"/>
      <c r="AN85" s="2"/>
      <c r="AO85" s="2"/>
      <c r="AP85" s="2"/>
      <c r="AQ85" s="2"/>
      <c r="AR85" s="2"/>
    </row>
    <row r="86" spans="1:44" x14ac:dyDescent="0.25">
      <c r="A86" s="50"/>
      <c r="B86" s="77"/>
      <c r="C86" s="78"/>
      <c r="D86" s="74" t="s">
        <v>190</v>
      </c>
      <c r="E86" s="73" t="s">
        <v>191</v>
      </c>
      <c r="F86" s="100">
        <v>1584</v>
      </c>
      <c r="G86" s="99">
        <v>637.07000000000005</v>
      </c>
      <c r="H86" s="99">
        <v>637.07000000000005</v>
      </c>
      <c r="I86" s="99">
        <v>604.34</v>
      </c>
      <c r="J86" s="76">
        <v>992033.82000000007</v>
      </c>
      <c r="AJ86" s="2"/>
      <c r="AK86" s="2"/>
      <c r="AL86" s="2"/>
      <c r="AM86" s="2"/>
      <c r="AN86" s="2"/>
      <c r="AO86" s="2"/>
      <c r="AP86" s="2"/>
      <c r="AQ86" s="2"/>
      <c r="AR86" s="2"/>
    </row>
    <row r="87" spans="1:44" x14ac:dyDescent="0.25">
      <c r="A87" s="50"/>
      <c r="B87" s="77"/>
      <c r="C87" s="78"/>
      <c r="D87" s="74" t="s">
        <v>196</v>
      </c>
      <c r="E87" s="73" t="s">
        <v>197</v>
      </c>
      <c r="F87" s="100">
        <v>751</v>
      </c>
      <c r="G87" s="99">
        <v>637.07000000000005</v>
      </c>
      <c r="H87" s="99">
        <v>637.07000000000005</v>
      </c>
      <c r="I87" s="99">
        <v>604.34</v>
      </c>
      <c r="J87" s="76">
        <v>469307.9</v>
      </c>
      <c r="AJ87" s="2"/>
      <c r="AK87" s="2"/>
      <c r="AL87" s="2"/>
      <c r="AM87" s="2"/>
      <c r="AN87" s="2"/>
      <c r="AO87" s="2"/>
      <c r="AP87" s="2"/>
      <c r="AQ87" s="2"/>
      <c r="AR87" s="2"/>
    </row>
    <row r="88" spans="1:44" x14ac:dyDescent="0.25">
      <c r="A88" s="50"/>
      <c r="B88" s="77"/>
      <c r="C88" s="78"/>
      <c r="D88" s="74" t="s">
        <v>198</v>
      </c>
      <c r="E88" s="73" t="s">
        <v>199</v>
      </c>
      <c r="F88" s="100">
        <v>1074</v>
      </c>
      <c r="G88" s="99">
        <v>637.07000000000005</v>
      </c>
      <c r="H88" s="99">
        <v>637.07000000000005</v>
      </c>
      <c r="I88" s="99">
        <v>604.34</v>
      </c>
      <c r="J88" s="76">
        <v>670237.47000000009</v>
      </c>
      <c r="AJ88" s="2"/>
      <c r="AK88" s="2"/>
      <c r="AL88" s="2"/>
      <c r="AM88" s="2"/>
      <c r="AN88" s="2"/>
      <c r="AO88" s="2"/>
      <c r="AP88" s="2"/>
      <c r="AQ88" s="2"/>
      <c r="AR88" s="2"/>
    </row>
    <row r="89" spans="1:44" x14ac:dyDescent="0.25">
      <c r="A89" s="50"/>
      <c r="B89" s="77"/>
      <c r="C89" s="79" t="s">
        <v>332</v>
      </c>
      <c r="D89" s="80"/>
      <c r="E89" s="80"/>
      <c r="F89" s="101">
        <v>6777</v>
      </c>
      <c r="G89" s="102"/>
      <c r="H89" s="102"/>
      <c r="I89" s="102"/>
      <c r="J89" s="82">
        <v>4237103.9700000007</v>
      </c>
      <c r="AJ89" s="2"/>
      <c r="AK89" s="2"/>
      <c r="AL89" s="2"/>
      <c r="AM89" s="2"/>
      <c r="AN89" s="2"/>
      <c r="AO89" s="2"/>
      <c r="AP89" s="2"/>
      <c r="AQ89" s="2"/>
      <c r="AR89" s="2"/>
    </row>
    <row r="90" spans="1:44" x14ac:dyDescent="0.25">
      <c r="A90" s="46">
        <v>14</v>
      </c>
      <c r="B90" s="72">
        <v>430141</v>
      </c>
      <c r="C90" s="73" t="s">
        <v>333</v>
      </c>
      <c r="D90" s="74" t="s">
        <v>172</v>
      </c>
      <c r="E90" s="73" t="s">
        <v>173</v>
      </c>
      <c r="F90" s="100">
        <v>389</v>
      </c>
      <c r="G90" s="99">
        <v>637.07000000000005</v>
      </c>
      <c r="H90" s="99">
        <v>637.07000000000005</v>
      </c>
      <c r="I90" s="99">
        <v>604.34</v>
      </c>
      <c r="J90" s="76">
        <v>244416.31</v>
      </c>
      <c r="AJ90" s="2"/>
      <c r="AK90" s="2"/>
      <c r="AL90" s="2"/>
      <c r="AM90" s="2"/>
      <c r="AN90" s="2"/>
      <c r="AO90" s="2"/>
      <c r="AP90" s="2"/>
      <c r="AQ90" s="2"/>
      <c r="AR90" s="2"/>
    </row>
    <row r="91" spans="1:44" x14ac:dyDescent="0.25">
      <c r="A91" s="50"/>
      <c r="B91" s="77"/>
      <c r="C91" s="78"/>
      <c r="D91" s="74" t="s">
        <v>186</v>
      </c>
      <c r="E91" s="73" t="s">
        <v>187</v>
      </c>
      <c r="F91" s="100">
        <v>5</v>
      </c>
      <c r="G91" s="99">
        <v>637.07000000000005</v>
      </c>
      <c r="H91" s="99">
        <v>637.07000000000005</v>
      </c>
      <c r="I91" s="99">
        <v>604.34</v>
      </c>
      <c r="J91" s="76">
        <v>3021.7000000000003</v>
      </c>
      <c r="AJ91" s="2"/>
      <c r="AK91" s="2"/>
      <c r="AL91" s="2"/>
      <c r="AM91" s="2"/>
      <c r="AN91" s="2"/>
      <c r="AO91" s="2"/>
      <c r="AP91" s="2"/>
      <c r="AQ91" s="2"/>
      <c r="AR91" s="2"/>
    </row>
    <row r="92" spans="1:44" x14ac:dyDescent="0.25">
      <c r="A92" s="50"/>
      <c r="B92" s="77"/>
      <c r="C92" s="78"/>
      <c r="D92" s="74" t="s">
        <v>190</v>
      </c>
      <c r="E92" s="73" t="s">
        <v>191</v>
      </c>
      <c r="F92" s="100">
        <v>143</v>
      </c>
      <c r="G92" s="99">
        <v>637.07000000000005</v>
      </c>
      <c r="H92" s="99">
        <v>637.07000000000005</v>
      </c>
      <c r="I92" s="99">
        <v>604.34</v>
      </c>
      <c r="J92" s="76">
        <v>89693.62000000001</v>
      </c>
      <c r="AJ92" s="2"/>
      <c r="AK92" s="2"/>
      <c r="AL92" s="2"/>
      <c r="AM92" s="2"/>
      <c r="AN92" s="2"/>
      <c r="AO92" s="2"/>
      <c r="AP92" s="2"/>
      <c r="AQ92" s="2"/>
      <c r="AR92" s="2"/>
    </row>
    <row r="93" spans="1:44" x14ac:dyDescent="0.25">
      <c r="A93" s="50"/>
      <c r="B93" s="77"/>
      <c r="C93" s="78"/>
      <c r="D93" s="74" t="s">
        <v>196</v>
      </c>
      <c r="E93" s="73" t="s">
        <v>197</v>
      </c>
      <c r="F93" s="100">
        <v>72</v>
      </c>
      <c r="G93" s="99">
        <v>637.07000000000005</v>
      </c>
      <c r="H93" s="99">
        <v>637.07000000000005</v>
      </c>
      <c r="I93" s="99">
        <v>604.34</v>
      </c>
      <c r="J93" s="76">
        <v>44658.03</v>
      </c>
      <c r="AJ93" s="2"/>
      <c r="AK93" s="2"/>
      <c r="AL93" s="2"/>
      <c r="AM93" s="2"/>
      <c r="AN93" s="2"/>
      <c r="AO93" s="2"/>
      <c r="AP93" s="2"/>
      <c r="AQ93" s="2"/>
      <c r="AR93" s="2"/>
    </row>
    <row r="94" spans="1:44" x14ac:dyDescent="0.25">
      <c r="A94" s="50"/>
      <c r="B94" s="77"/>
      <c r="C94" s="78"/>
      <c r="D94" s="74" t="s">
        <v>198</v>
      </c>
      <c r="E94" s="73" t="s">
        <v>199</v>
      </c>
      <c r="F94" s="100">
        <v>206</v>
      </c>
      <c r="G94" s="99">
        <v>637.07000000000005</v>
      </c>
      <c r="H94" s="99">
        <v>637.07000000000005</v>
      </c>
      <c r="I94" s="99">
        <v>604.34</v>
      </c>
      <c r="J94" s="76">
        <v>127668.85</v>
      </c>
      <c r="AJ94" s="2"/>
      <c r="AK94" s="2"/>
      <c r="AL94" s="2"/>
      <c r="AM94" s="2"/>
      <c r="AN94" s="2"/>
      <c r="AO94" s="2"/>
      <c r="AP94" s="2"/>
      <c r="AQ94" s="2"/>
      <c r="AR94" s="2"/>
    </row>
    <row r="95" spans="1:44" x14ac:dyDescent="0.25">
      <c r="A95" s="50"/>
      <c r="B95" s="77"/>
      <c r="C95" s="79" t="s">
        <v>334</v>
      </c>
      <c r="D95" s="80"/>
      <c r="E95" s="80"/>
      <c r="F95" s="101">
        <v>815</v>
      </c>
      <c r="G95" s="102"/>
      <c r="H95" s="102"/>
      <c r="I95" s="102"/>
      <c r="J95" s="82">
        <v>509458.51</v>
      </c>
      <c r="AJ95" s="2"/>
      <c r="AK95" s="2"/>
      <c r="AL95" s="2"/>
      <c r="AM95" s="2"/>
      <c r="AN95" s="2"/>
      <c r="AO95" s="2"/>
      <c r="AP95" s="2"/>
      <c r="AQ95" s="2"/>
      <c r="AR95" s="2"/>
    </row>
    <row r="96" spans="1:44" x14ac:dyDescent="0.25">
      <c r="A96" s="46">
        <v>15</v>
      </c>
      <c r="B96" s="72">
        <v>430162</v>
      </c>
      <c r="C96" s="73" t="s">
        <v>390</v>
      </c>
      <c r="D96" s="74" t="s">
        <v>172</v>
      </c>
      <c r="E96" s="73" t="s">
        <v>173</v>
      </c>
      <c r="F96" s="100">
        <v>75</v>
      </c>
      <c r="G96" s="99">
        <v>637.07000000000005</v>
      </c>
      <c r="H96" s="99">
        <v>637.07000000000005</v>
      </c>
      <c r="I96" s="99">
        <v>604.34</v>
      </c>
      <c r="J96" s="76">
        <v>46667.430000000008</v>
      </c>
      <c r="AJ96" s="2"/>
      <c r="AK96" s="2"/>
      <c r="AL96" s="2"/>
      <c r="AM96" s="2"/>
      <c r="AN96" s="2"/>
      <c r="AO96" s="2"/>
      <c r="AP96" s="2"/>
      <c r="AQ96" s="2"/>
      <c r="AR96" s="2"/>
    </row>
    <row r="97" spans="1:44" x14ac:dyDescent="0.25">
      <c r="A97" s="50"/>
      <c r="B97" s="77"/>
      <c r="C97" s="79" t="s">
        <v>391</v>
      </c>
      <c r="D97" s="80"/>
      <c r="E97" s="80"/>
      <c r="F97" s="101">
        <v>75</v>
      </c>
      <c r="G97" s="102"/>
      <c r="H97" s="102"/>
      <c r="I97" s="102"/>
      <c r="J97" s="82">
        <v>46667.430000000008</v>
      </c>
      <c r="AJ97" s="2"/>
      <c r="AK97" s="2"/>
      <c r="AL97" s="2"/>
      <c r="AM97" s="2"/>
      <c r="AN97" s="2"/>
      <c r="AO97" s="2"/>
      <c r="AP97" s="2"/>
      <c r="AQ97" s="2"/>
      <c r="AR97" s="2"/>
    </row>
    <row r="98" spans="1:44" x14ac:dyDescent="0.25">
      <c r="A98" s="46">
        <v>16</v>
      </c>
      <c r="B98" s="72">
        <v>430165</v>
      </c>
      <c r="C98" s="73" t="s">
        <v>392</v>
      </c>
      <c r="D98" s="74" t="s">
        <v>172</v>
      </c>
      <c r="E98" s="73" t="s">
        <v>173</v>
      </c>
      <c r="F98" s="100">
        <v>239</v>
      </c>
      <c r="G98" s="99">
        <v>599.47</v>
      </c>
      <c r="H98" s="99">
        <v>599.47</v>
      </c>
      <c r="I98" s="99">
        <v>562.17999999999995</v>
      </c>
      <c r="J98" s="76">
        <v>139208.72</v>
      </c>
      <c r="AJ98" s="2"/>
      <c r="AK98" s="2"/>
      <c r="AL98" s="2"/>
      <c r="AM98" s="2"/>
      <c r="AN98" s="2"/>
      <c r="AO98" s="2"/>
      <c r="AP98" s="2"/>
      <c r="AQ98" s="2"/>
      <c r="AR98" s="2"/>
    </row>
    <row r="99" spans="1:44" x14ac:dyDescent="0.25">
      <c r="A99" s="50"/>
      <c r="B99" s="77"/>
      <c r="C99" s="78"/>
      <c r="D99" s="74" t="s">
        <v>196</v>
      </c>
      <c r="E99" s="73" t="s">
        <v>197</v>
      </c>
      <c r="F99" s="100">
        <v>28</v>
      </c>
      <c r="G99" s="99">
        <v>599.47</v>
      </c>
      <c r="H99" s="99">
        <v>599.47</v>
      </c>
      <c r="I99" s="99">
        <v>562.17999999999995</v>
      </c>
      <c r="J99" s="76">
        <v>16300.39</v>
      </c>
      <c r="AJ99" s="2"/>
      <c r="AK99" s="2"/>
      <c r="AL99" s="2"/>
      <c r="AM99" s="2"/>
      <c r="AN99" s="2"/>
      <c r="AO99" s="2"/>
      <c r="AP99" s="2"/>
      <c r="AQ99" s="2"/>
      <c r="AR99" s="2"/>
    </row>
    <row r="100" spans="1:44" x14ac:dyDescent="0.25">
      <c r="A100" s="50"/>
      <c r="B100" s="77"/>
      <c r="C100" s="78"/>
      <c r="D100" s="74" t="s">
        <v>198</v>
      </c>
      <c r="E100" s="73" t="s">
        <v>199</v>
      </c>
      <c r="F100" s="100">
        <v>27</v>
      </c>
      <c r="G100" s="99">
        <v>599.47</v>
      </c>
      <c r="H100" s="99">
        <v>599.47</v>
      </c>
      <c r="I100" s="99">
        <v>562.17999999999995</v>
      </c>
      <c r="J100" s="76">
        <v>15775.5</v>
      </c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1:44" x14ac:dyDescent="0.25">
      <c r="A101" s="50"/>
      <c r="B101" s="77"/>
      <c r="C101" s="79" t="s">
        <v>393</v>
      </c>
      <c r="D101" s="80"/>
      <c r="E101" s="80"/>
      <c r="F101" s="101">
        <v>294</v>
      </c>
      <c r="G101" s="102"/>
      <c r="H101" s="102"/>
      <c r="I101" s="102"/>
      <c r="J101" s="82">
        <v>171284.61</v>
      </c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1:44" x14ac:dyDescent="0.25">
      <c r="A102" s="46">
        <v>17</v>
      </c>
      <c r="B102" s="72">
        <v>430167</v>
      </c>
      <c r="C102" s="73" t="s">
        <v>335</v>
      </c>
      <c r="D102" s="74" t="s">
        <v>172</v>
      </c>
      <c r="E102" s="73" t="s">
        <v>173</v>
      </c>
      <c r="F102" s="100">
        <v>8</v>
      </c>
      <c r="G102" s="99">
        <v>637.07000000000005</v>
      </c>
      <c r="H102" s="99">
        <v>637.07000000000005</v>
      </c>
      <c r="I102" s="99">
        <v>604.34</v>
      </c>
      <c r="J102" s="76">
        <v>5031.1000000000004</v>
      </c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1:44" x14ac:dyDescent="0.25">
      <c r="A103" s="50"/>
      <c r="B103" s="77"/>
      <c r="C103" s="78"/>
      <c r="D103" s="74" t="s">
        <v>190</v>
      </c>
      <c r="E103" s="73" t="s">
        <v>191</v>
      </c>
      <c r="F103" s="100">
        <v>4</v>
      </c>
      <c r="G103" s="99">
        <v>637.07000000000005</v>
      </c>
      <c r="H103" s="99">
        <v>637.07000000000005</v>
      </c>
      <c r="I103" s="99">
        <v>604.34</v>
      </c>
      <c r="J103" s="76">
        <v>2417.36</v>
      </c>
      <c r="AJ103" s="2"/>
      <c r="AK103" s="2"/>
      <c r="AL103" s="2"/>
      <c r="AM103" s="2"/>
      <c r="AN103" s="2"/>
      <c r="AO103" s="2"/>
      <c r="AP103" s="2"/>
      <c r="AQ103" s="2"/>
      <c r="AR103" s="2"/>
    </row>
    <row r="104" spans="1:44" x14ac:dyDescent="0.25">
      <c r="A104" s="50"/>
      <c r="B104" s="77"/>
      <c r="C104" s="78"/>
      <c r="D104" s="74" t="s">
        <v>196</v>
      </c>
      <c r="E104" s="73" t="s">
        <v>197</v>
      </c>
      <c r="F104" s="100">
        <v>4</v>
      </c>
      <c r="G104" s="99">
        <v>637.07000000000005</v>
      </c>
      <c r="H104" s="99">
        <v>637.07000000000005</v>
      </c>
      <c r="I104" s="99">
        <v>604.34</v>
      </c>
      <c r="J104" s="76">
        <v>2417.36</v>
      </c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1:44" x14ac:dyDescent="0.25">
      <c r="A105" s="50"/>
      <c r="B105" s="77"/>
      <c r="C105" s="78"/>
      <c r="D105" s="74" t="s">
        <v>198</v>
      </c>
      <c r="E105" s="73" t="s">
        <v>199</v>
      </c>
      <c r="F105" s="100">
        <v>9</v>
      </c>
      <c r="G105" s="99">
        <v>637.07000000000005</v>
      </c>
      <c r="H105" s="99">
        <v>637.07000000000005</v>
      </c>
      <c r="I105" s="99">
        <v>604.34</v>
      </c>
      <c r="J105" s="76">
        <v>5504.52</v>
      </c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1:44" x14ac:dyDescent="0.25">
      <c r="A106" s="50"/>
      <c r="B106" s="77"/>
      <c r="C106" s="79" t="s">
        <v>336</v>
      </c>
      <c r="D106" s="80"/>
      <c r="E106" s="80"/>
      <c r="F106" s="101">
        <v>25</v>
      </c>
      <c r="G106" s="102"/>
      <c r="H106" s="102"/>
      <c r="I106" s="102"/>
      <c r="J106" s="82">
        <v>15370.340000000002</v>
      </c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1:44" x14ac:dyDescent="0.25">
      <c r="A107" s="46">
        <v>18</v>
      </c>
      <c r="B107" s="72">
        <v>430173</v>
      </c>
      <c r="C107" s="73" t="s">
        <v>337</v>
      </c>
      <c r="D107" s="74" t="s">
        <v>172</v>
      </c>
      <c r="E107" s="73" t="s">
        <v>173</v>
      </c>
      <c r="F107" s="100">
        <v>129</v>
      </c>
      <c r="G107" s="99">
        <v>599.47</v>
      </c>
      <c r="H107" s="99">
        <v>599.47</v>
      </c>
      <c r="I107" s="99">
        <v>562.17999999999995</v>
      </c>
      <c r="J107" s="76">
        <v>74497.59</v>
      </c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1:44" x14ac:dyDescent="0.25">
      <c r="A108" s="50"/>
      <c r="B108" s="77"/>
      <c r="C108" s="79" t="s">
        <v>338</v>
      </c>
      <c r="D108" s="80"/>
      <c r="E108" s="80"/>
      <c r="F108" s="101">
        <v>129</v>
      </c>
      <c r="G108" s="102"/>
      <c r="H108" s="102"/>
      <c r="I108" s="102"/>
      <c r="J108" s="82">
        <v>74497.59</v>
      </c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1:44" x14ac:dyDescent="0.25">
      <c r="A109" s="46">
        <v>19</v>
      </c>
      <c r="B109" s="72">
        <v>430179</v>
      </c>
      <c r="C109" s="73" t="s">
        <v>394</v>
      </c>
      <c r="D109" s="74" t="s">
        <v>172</v>
      </c>
      <c r="E109" s="73" t="s">
        <v>173</v>
      </c>
      <c r="F109" s="100">
        <v>5</v>
      </c>
      <c r="G109" s="99">
        <v>637.07000000000005</v>
      </c>
      <c r="H109" s="99">
        <v>637.07000000000005</v>
      </c>
      <c r="I109" s="99">
        <v>604.34</v>
      </c>
      <c r="J109" s="76">
        <v>3021.7000000000003</v>
      </c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1:44" x14ac:dyDescent="0.25">
      <c r="A110" s="50"/>
      <c r="B110" s="77"/>
      <c r="C110" s="79" t="s">
        <v>395</v>
      </c>
      <c r="D110" s="80"/>
      <c r="E110" s="80"/>
      <c r="F110" s="101">
        <v>5</v>
      </c>
      <c r="G110" s="102"/>
      <c r="H110" s="102"/>
      <c r="I110" s="102"/>
      <c r="J110" s="82">
        <v>3021.7000000000003</v>
      </c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1:44" x14ac:dyDescent="0.25">
      <c r="A111" s="46">
        <v>20</v>
      </c>
      <c r="B111" s="72">
        <v>430183</v>
      </c>
      <c r="C111" s="73" t="s">
        <v>396</v>
      </c>
      <c r="D111" s="74" t="s">
        <v>172</v>
      </c>
      <c r="E111" s="73" t="s">
        <v>173</v>
      </c>
      <c r="F111" s="100">
        <v>102</v>
      </c>
      <c r="G111" s="99">
        <v>637.07000000000005</v>
      </c>
      <c r="H111" s="99">
        <v>637.07000000000005</v>
      </c>
      <c r="I111" s="99">
        <v>604.34</v>
      </c>
      <c r="J111" s="76">
        <v>63802.86</v>
      </c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1:44" x14ac:dyDescent="0.25">
      <c r="A112" s="50"/>
      <c r="B112" s="77"/>
      <c r="C112" s="78"/>
      <c r="D112" s="74" t="s">
        <v>182</v>
      </c>
      <c r="E112" s="73" t="s">
        <v>183</v>
      </c>
      <c r="F112" s="100">
        <v>29</v>
      </c>
      <c r="G112" s="99">
        <v>637.07000000000005</v>
      </c>
      <c r="H112" s="99">
        <v>637.07000000000005</v>
      </c>
      <c r="I112" s="99">
        <v>604.34</v>
      </c>
      <c r="J112" s="76">
        <v>18082.27</v>
      </c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1:44" x14ac:dyDescent="0.25">
      <c r="A113" s="50"/>
      <c r="B113" s="77"/>
      <c r="C113" s="78"/>
      <c r="D113" s="74" t="s">
        <v>184</v>
      </c>
      <c r="E113" s="73" t="s">
        <v>185</v>
      </c>
      <c r="F113" s="100">
        <v>15</v>
      </c>
      <c r="G113" s="99">
        <v>637.07000000000005</v>
      </c>
      <c r="H113" s="99">
        <v>637.07000000000005</v>
      </c>
      <c r="I113" s="99">
        <v>604.34</v>
      </c>
      <c r="J113" s="76">
        <v>9359.67</v>
      </c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1:44" x14ac:dyDescent="0.25">
      <c r="A114" s="50"/>
      <c r="B114" s="77"/>
      <c r="C114" s="78"/>
      <c r="D114" s="74" t="s">
        <v>186</v>
      </c>
      <c r="E114" s="73" t="s">
        <v>187</v>
      </c>
      <c r="F114" s="100">
        <v>2</v>
      </c>
      <c r="G114" s="99">
        <v>637.07000000000005</v>
      </c>
      <c r="H114" s="99">
        <v>637.07000000000005</v>
      </c>
      <c r="I114" s="99">
        <v>604.34</v>
      </c>
      <c r="J114" s="76">
        <v>1241.4100000000001</v>
      </c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1:44" x14ac:dyDescent="0.25">
      <c r="A115" s="50"/>
      <c r="B115" s="77"/>
      <c r="C115" s="78"/>
      <c r="D115" s="74" t="s">
        <v>188</v>
      </c>
      <c r="E115" s="73" t="s">
        <v>189</v>
      </c>
      <c r="F115" s="100">
        <v>15</v>
      </c>
      <c r="G115" s="99">
        <v>637.07000000000005</v>
      </c>
      <c r="H115" s="99">
        <v>637.07000000000005</v>
      </c>
      <c r="I115" s="99">
        <v>604.34</v>
      </c>
      <c r="J115" s="76">
        <v>9359.67</v>
      </c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1:44" x14ac:dyDescent="0.25">
      <c r="A116" s="50"/>
      <c r="B116" s="77"/>
      <c r="C116" s="78"/>
      <c r="D116" s="74" t="s">
        <v>190</v>
      </c>
      <c r="E116" s="73" t="s">
        <v>191</v>
      </c>
      <c r="F116" s="100">
        <v>604</v>
      </c>
      <c r="G116" s="99">
        <v>637.07000000000005</v>
      </c>
      <c r="H116" s="99">
        <v>637.07000000000005</v>
      </c>
      <c r="I116" s="99">
        <v>604.34</v>
      </c>
      <c r="J116" s="76">
        <v>377033.27</v>
      </c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1:44" x14ac:dyDescent="0.25">
      <c r="A117" s="50"/>
      <c r="B117" s="77"/>
      <c r="C117" s="78"/>
      <c r="D117" s="74" t="s">
        <v>196</v>
      </c>
      <c r="E117" s="73" t="s">
        <v>197</v>
      </c>
      <c r="F117" s="100">
        <v>91</v>
      </c>
      <c r="G117" s="99">
        <v>637.07000000000005</v>
      </c>
      <c r="H117" s="99">
        <v>637.07000000000005</v>
      </c>
      <c r="I117" s="99">
        <v>604.34</v>
      </c>
      <c r="J117" s="76">
        <v>56729.630000000005</v>
      </c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1:44" x14ac:dyDescent="0.25">
      <c r="A118" s="50"/>
      <c r="B118" s="77"/>
      <c r="C118" s="78"/>
      <c r="D118" s="74" t="s">
        <v>198</v>
      </c>
      <c r="E118" s="73" t="s">
        <v>199</v>
      </c>
      <c r="F118" s="100">
        <v>160</v>
      </c>
      <c r="G118" s="99">
        <v>637.07000000000005</v>
      </c>
      <c r="H118" s="99">
        <v>637.07000000000005</v>
      </c>
      <c r="I118" s="99">
        <v>604.34</v>
      </c>
      <c r="J118" s="76">
        <v>99934.670000000013</v>
      </c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1:44" x14ac:dyDescent="0.25">
      <c r="A119" s="50"/>
      <c r="B119" s="77"/>
      <c r="C119" s="79" t="s">
        <v>397</v>
      </c>
      <c r="D119" s="80"/>
      <c r="E119" s="80"/>
      <c r="F119" s="101">
        <v>1018</v>
      </c>
      <c r="G119" s="102"/>
      <c r="H119" s="102"/>
      <c r="I119" s="102"/>
      <c r="J119" s="82">
        <v>635543.45000000007</v>
      </c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1:44" x14ac:dyDescent="0.25">
      <c r="A120" s="46">
        <v>21</v>
      </c>
      <c r="B120" s="72">
        <v>430189</v>
      </c>
      <c r="C120" s="73" t="s">
        <v>339</v>
      </c>
      <c r="D120" s="74" t="s">
        <v>172</v>
      </c>
      <c r="E120" s="73" t="s">
        <v>173</v>
      </c>
      <c r="F120" s="100">
        <v>378</v>
      </c>
      <c r="G120" s="99">
        <v>599.47</v>
      </c>
      <c r="H120" s="99">
        <v>599.47</v>
      </c>
      <c r="I120" s="99">
        <v>562.17999999999995</v>
      </c>
      <c r="J120" s="76">
        <v>221043.45</v>
      </c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1:44" x14ac:dyDescent="0.25">
      <c r="A121" s="50"/>
      <c r="B121" s="77"/>
      <c r="C121" s="78"/>
      <c r="D121" s="74" t="s">
        <v>190</v>
      </c>
      <c r="E121" s="73" t="s">
        <v>191</v>
      </c>
      <c r="F121" s="100">
        <v>128</v>
      </c>
      <c r="G121" s="99">
        <v>599.47</v>
      </c>
      <c r="H121" s="99">
        <v>599.47</v>
      </c>
      <c r="I121" s="99">
        <v>562.17999999999995</v>
      </c>
      <c r="J121" s="76">
        <v>73711.67</v>
      </c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1:44" x14ac:dyDescent="0.25">
      <c r="A122" s="50"/>
      <c r="B122" s="77"/>
      <c r="C122" s="78"/>
      <c r="D122" s="74" t="s">
        <v>196</v>
      </c>
      <c r="E122" s="73" t="s">
        <v>197</v>
      </c>
      <c r="F122" s="100">
        <v>92</v>
      </c>
      <c r="G122" s="99">
        <v>599.47</v>
      </c>
      <c r="H122" s="99">
        <v>599.47</v>
      </c>
      <c r="I122" s="99">
        <v>562.17999999999995</v>
      </c>
      <c r="J122" s="76">
        <v>53435.9</v>
      </c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1:44" x14ac:dyDescent="0.25">
      <c r="A123" s="50"/>
      <c r="B123" s="77"/>
      <c r="C123" s="78"/>
      <c r="D123" s="74" t="s">
        <v>198</v>
      </c>
      <c r="E123" s="73" t="s">
        <v>199</v>
      </c>
      <c r="F123" s="100">
        <v>300</v>
      </c>
      <c r="G123" s="99">
        <v>599.47</v>
      </c>
      <c r="H123" s="99">
        <v>599.47</v>
      </c>
      <c r="I123" s="99">
        <v>562.17999999999995</v>
      </c>
      <c r="J123" s="76">
        <v>175850.97</v>
      </c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1:44" x14ac:dyDescent="0.25">
      <c r="A124" s="50"/>
      <c r="B124" s="77"/>
      <c r="C124" s="79" t="s">
        <v>340</v>
      </c>
      <c r="D124" s="80"/>
      <c r="E124" s="80"/>
      <c r="F124" s="101">
        <v>898</v>
      </c>
      <c r="G124" s="102"/>
      <c r="H124" s="102"/>
      <c r="I124" s="102"/>
      <c r="J124" s="82">
        <v>524041.99</v>
      </c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1:44" x14ac:dyDescent="0.25">
      <c r="A125" s="46">
        <v>22</v>
      </c>
      <c r="B125" s="72">
        <v>430195</v>
      </c>
      <c r="C125" s="73" t="s">
        <v>341</v>
      </c>
      <c r="D125" s="74" t="s">
        <v>172</v>
      </c>
      <c r="E125" s="73" t="s">
        <v>173</v>
      </c>
      <c r="F125" s="100">
        <v>8</v>
      </c>
      <c r="G125" s="99">
        <v>637.07000000000005</v>
      </c>
      <c r="H125" s="99">
        <v>637.07000000000005</v>
      </c>
      <c r="I125" s="99">
        <v>604.34</v>
      </c>
      <c r="J125" s="76">
        <v>4834.72</v>
      </c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1:44" x14ac:dyDescent="0.25">
      <c r="A126" s="50"/>
      <c r="B126" s="77"/>
      <c r="C126" s="78"/>
      <c r="D126" s="74" t="s">
        <v>178</v>
      </c>
      <c r="E126" s="73" t="s">
        <v>179</v>
      </c>
      <c r="F126" s="100">
        <v>8</v>
      </c>
      <c r="G126" s="99">
        <v>637.07000000000005</v>
      </c>
      <c r="H126" s="99">
        <v>637.07000000000005</v>
      </c>
      <c r="I126" s="99">
        <v>604.34</v>
      </c>
      <c r="J126" s="76">
        <v>4834.72</v>
      </c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1:44" x14ac:dyDescent="0.25">
      <c r="A127" s="50"/>
      <c r="B127" s="77"/>
      <c r="C127" s="79" t="s">
        <v>342</v>
      </c>
      <c r="D127" s="80"/>
      <c r="E127" s="80"/>
      <c r="F127" s="101">
        <v>16</v>
      </c>
      <c r="G127" s="102"/>
      <c r="H127" s="102"/>
      <c r="I127" s="102"/>
      <c r="J127" s="82">
        <v>9669.44</v>
      </c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1:44" x14ac:dyDescent="0.25">
      <c r="A128" s="46">
        <v>23</v>
      </c>
      <c r="B128" s="72">
        <v>430212</v>
      </c>
      <c r="C128" s="73" t="s">
        <v>398</v>
      </c>
      <c r="D128" s="74" t="s">
        <v>172</v>
      </c>
      <c r="E128" s="73" t="s">
        <v>173</v>
      </c>
      <c r="F128" s="100">
        <v>177</v>
      </c>
      <c r="G128" s="99">
        <v>599.47</v>
      </c>
      <c r="H128" s="99">
        <v>599.47</v>
      </c>
      <c r="I128" s="99">
        <v>562.17999999999995</v>
      </c>
      <c r="J128" s="76">
        <v>102824.67</v>
      </c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1:44" x14ac:dyDescent="0.25">
      <c r="A129" s="50"/>
      <c r="B129" s="77"/>
      <c r="C129" s="78"/>
      <c r="D129" s="74" t="s">
        <v>176</v>
      </c>
      <c r="E129" s="73" t="s">
        <v>177</v>
      </c>
      <c r="F129" s="100">
        <v>5</v>
      </c>
      <c r="G129" s="99">
        <v>599.47</v>
      </c>
      <c r="H129" s="99">
        <v>599.47</v>
      </c>
      <c r="I129" s="99">
        <v>562.17999999999995</v>
      </c>
      <c r="J129" s="76">
        <v>2922.77</v>
      </c>
      <c r="AJ129" s="2"/>
      <c r="AK129" s="2"/>
      <c r="AL129" s="2"/>
      <c r="AM129" s="2"/>
      <c r="AN129" s="2"/>
      <c r="AO129" s="2"/>
      <c r="AP129" s="2"/>
      <c r="AQ129" s="2"/>
      <c r="AR129" s="2"/>
    </row>
    <row r="130" spans="1:44" x14ac:dyDescent="0.25">
      <c r="A130" s="50"/>
      <c r="B130" s="77"/>
      <c r="C130" s="78"/>
      <c r="D130" s="74" t="s">
        <v>190</v>
      </c>
      <c r="E130" s="73" t="s">
        <v>191</v>
      </c>
      <c r="F130" s="100">
        <v>349</v>
      </c>
      <c r="G130" s="99">
        <v>599.47</v>
      </c>
      <c r="H130" s="99">
        <v>599.47</v>
      </c>
      <c r="I130" s="99">
        <v>562.17999999999995</v>
      </c>
      <c r="J130" s="76">
        <v>200936.65</v>
      </c>
      <c r="AJ130" s="2"/>
      <c r="AK130" s="2"/>
      <c r="AL130" s="2"/>
      <c r="AM130" s="2"/>
      <c r="AN130" s="2"/>
      <c r="AO130" s="2"/>
      <c r="AP130" s="2"/>
      <c r="AQ130" s="2"/>
      <c r="AR130" s="2"/>
    </row>
    <row r="131" spans="1:44" x14ac:dyDescent="0.25">
      <c r="A131" s="50"/>
      <c r="B131" s="77"/>
      <c r="C131" s="78"/>
      <c r="D131" s="74" t="s">
        <v>196</v>
      </c>
      <c r="E131" s="73" t="s">
        <v>197</v>
      </c>
      <c r="F131" s="100">
        <v>148</v>
      </c>
      <c r="G131" s="99">
        <v>599.47</v>
      </c>
      <c r="H131" s="99">
        <v>599.47</v>
      </c>
      <c r="I131" s="99">
        <v>562.17999999999995</v>
      </c>
      <c r="J131" s="76">
        <v>85775.65</v>
      </c>
      <c r="AJ131" s="2"/>
      <c r="AK131" s="2"/>
      <c r="AL131" s="2"/>
      <c r="AM131" s="2"/>
      <c r="AN131" s="2"/>
      <c r="AO131" s="2"/>
      <c r="AP131" s="2"/>
      <c r="AQ131" s="2"/>
      <c r="AR131" s="2"/>
    </row>
    <row r="132" spans="1:44" x14ac:dyDescent="0.25">
      <c r="A132" s="50"/>
      <c r="B132" s="77"/>
      <c r="C132" s="78"/>
      <c r="D132" s="74" t="s">
        <v>198</v>
      </c>
      <c r="E132" s="73" t="s">
        <v>199</v>
      </c>
      <c r="F132" s="100">
        <v>218</v>
      </c>
      <c r="G132" s="99">
        <v>599.47</v>
      </c>
      <c r="H132" s="99">
        <v>599.47</v>
      </c>
      <c r="I132" s="99">
        <v>562.17999999999995</v>
      </c>
      <c r="J132" s="76">
        <v>126284.23999999999</v>
      </c>
      <c r="AJ132" s="2"/>
      <c r="AK132" s="2"/>
      <c r="AL132" s="2"/>
      <c r="AM132" s="2"/>
      <c r="AN132" s="2"/>
      <c r="AO132" s="2"/>
      <c r="AP132" s="2"/>
      <c r="AQ132" s="2"/>
      <c r="AR132" s="2"/>
    </row>
    <row r="133" spans="1:44" x14ac:dyDescent="0.25">
      <c r="A133" s="50"/>
      <c r="B133" s="77"/>
      <c r="C133" s="79" t="s">
        <v>399</v>
      </c>
      <c r="D133" s="80"/>
      <c r="E133" s="80"/>
      <c r="F133" s="101">
        <v>897</v>
      </c>
      <c r="G133" s="102"/>
      <c r="H133" s="102"/>
      <c r="I133" s="102"/>
      <c r="J133" s="82">
        <v>518743.98</v>
      </c>
      <c r="AJ133" s="2"/>
      <c r="AK133" s="2"/>
      <c r="AL133" s="2"/>
      <c r="AM133" s="2"/>
      <c r="AN133" s="2"/>
      <c r="AO133" s="2"/>
      <c r="AP133" s="2"/>
      <c r="AQ133" s="2"/>
      <c r="AR133" s="2"/>
    </row>
    <row r="134" spans="1:44" x14ac:dyDescent="0.25">
      <c r="A134" s="46">
        <v>24</v>
      </c>
      <c r="B134" s="72">
        <v>430220</v>
      </c>
      <c r="C134" s="73" t="s">
        <v>400</v>
      </c>
      <c r="D134" s="74" t="s">
        <v>172</v>
      </c>
      <c r="E134" s="73" t="s">
        <v>173</v>
      </c>
      <c r="F134" s="100">
        <v>222</v>
      </c>
      <c r="G134" s="99">
        <v>637.07000000000005</v>
      </c>
      <c r="H134" s="99">
        <v>637.07000000000005</v>
      </c>
      <c r="I134" s="99">
        <v>604.34</v>
      </c>
      <c r="J134" s="76">
        <v>139203.90000000002</v>
      </c>
      <c r="AJ134" s="2"/>
      <c r="AK134" s="2"/>
      <c r="AL134" s="2"/>
      <c r="AM134" s="2"/>
      <c r="AN134" s="2"/>
      <c r="AO134" s="2"/>
      <c r="AP134" s="2"/>
      <c r="AQ134" s="2"/>
      <c r="AR134" s="2"/>
    </row>
    <row r="135" spans="1:44" x14ac:dyDescent="0.25">
      <c r="A135" s="50"/>
      <c r="B135" s="77"/>
      <c r="C135" s="78"/>
      <c r="D135" s="74" t="s">
        <v>190</v>
      </c>
      <c r="E135" s="73" t="s">
        <v>191</v>
      </c>
      <c r="F135" s="100">
        <v>67</v>
      </c>
      <c r="G135" s="99">
        <v>637.07000000000005</v>
      </c>
      <c r="H135" s="99">
        <v>637.07000000000005</v>
      </c>
      <c r="I135" s="99">
        <v>604.34</v>
      </c>
      <c r="J135" s="76">
        <v>41865.440000000002</v>
      </c>
      <c r="AJ135" s="2"/>
      <c r="AK135" s="2"/>
      <c r="AL135" s="2"/>
      <c r="AM135" s="2"/>
      <c r="AN135" s="2"/>
      <c r="AO135" s="2"/>
      <c r="AP135" s="2"/>
      <c r="AQ135" s="2"/>
      <c r="AR135" s="2"/>
    </row>
    <row r="136" spans="1:44" x14ac:dyDescent="0.25">
      <c r="A136" s="50"/>
      <c r="B136" s="77"/>
      <c r="C136" s="78"/>
      <c r="D136" s="74" t="s">
        <v>196</v>
      </c>
      <c r="E136" s="73" t="s">
        <v>197</v>
      </c>
      <c r="F136" s="100">
        <v>5</v>
      </c>
      <c r="G136" s="99">
        <v>637.07000000000005</v>
      </c>
      <c r="H136" s="99">
        <v>637.07000000000005</v>
      </c>
      <c r="I136" s="99">
        <v>604.34</v>
      </c>
      <c r="J136" s="76">
        <v>3021.7000000000003</v>
      </c>
      <c r="AJ136" s="2"/>
      <c r="AK136" s="2"/>
      <c r="AL136" s="2"/>
      <c r="AM136" s="2"/>
      <c r="AN136" s="2"/>
      <c r="AO136" s="2"/>
      <c r="AP136" s="2"/>
      <c r="AQ136" s="2"/>
      <c r="AR136" s="2"/>
    </row>
    <row r="137" spans="1:44" x14ac:dyDescent="0.25">
      <c r="A137" s="50"/>
      <c r="B137" s="77"/>
      <c r="C137" s="78"/>
      <c r="D137" s="74" t="s">
        <v>198</v>
      </c>
      <c r="E137" s="73" t="s">
        <v>199</v>
      </c>
      <c r="F137" s="100">
        <v>13</v>
      </c>
      <c r="G137" s="99">
        <v>637.07000000000005</v>
      </c>
      <c r="H137" s="99">
        <v>637.07000000000005</v>
      </c>
      <c r="I137" s="99">
        <v>604.34</v>
      </c>
      <c r="J137" s="76">
        <v>7856.42</v>
      </c>
      <c r="AJ137" s="2"/>
      <c r="AK137" s="2"/>
      <c r="AL137" s="2"/>
      <c r="AM137" s="2"/>
      <c r="AN137" s="2"/>
      <c r="AO137" s="2"/>
      <c r="AP137" s="2"/>
      <c r="AQ137" s="2"/>
      <c r="AR137" s="2"/>
    </row>
    <row r="138" spans="1:44" x14ac:dyDescent="0.25">
      <c r="A138" s="50"/>
      <c r="B138" s="77"/>
      <c r="C138" s="79" t="s">
        <v>401</v>
      </c>
      <c r="D138" s="80"/>
      <c r="E138" s="80"/>
      <c r="F138" s="101">
        <v>307</v>
      </c>
      <c r="G138" s="102"/>
      <c r="H138" s="102"/>
      <c r="I138" s="102"/>
      <c r="J138" s="82">
        <v>191947.46000000005</v>
      </c>
      <c r="AJ138" s="2"/>
      <c r="AK138" s="2"/>
      <c r="AL138" s="2"/>
      <c r="AM138" s="2"/>
      <c r="AN138" s="2"/>
      <c r="AO138" s="2"/>
      <c r="AP138" s="2"/>
      <c r="AQ138" s="2"/>
      <c r="AR138" s="2"/>
    </row>
    <row r="139" spans="1:44" x14ac:dyDescent="0.25">
      <c r="A139" s="46">
        <v>25</v>
      </c>
      <c r="B139" s="72">
        <v>430228</v>
      </c>
      <c r="C139" s="73" t="s">
        <v>402</v>
      </c>
      <c r="D139" s="74" t="s">
        <v>172</v>
      </c>
      <c r="E139" s="73" t="s">
        <v>173</v>
      </c>
      <c r="F139" s="100">
        <v>232</v>
      </c>
      <c r="G139" s="99">
        <v>599.47</v>
      </c>
      <c r="H139" s="99">
        <v>599.47</v>
      </c>
      <c r="I139" s="99">
        <v>562.17999999999995</v>
      </c>
      <c r="J139" s="76">
        <v>137473.57</v>
      </c>
      <c r="AJ139" s="2"/>
      <c r="AK139" s="2"/>
      <c r="AL139" s="2"/>
      <c r="AM139" s="2"/>
      <c r="AN139" s="2"/>
      <c r="AO139" s="2"/>
      <c r="AP139" s="2"/>
      <c r="AQ139" s="2"/>
      <c r="AR139" s="2"/>
    </row>
    <row r="140" spans="1:44" x14ac:dyDescent="0.25">
      <c r="A140" s="50"/>
      <c r="B140" s="77"/>
      <c r="C140" s="78"/>
      <c r="D140" s="74" t="s">
        <v>190</v>
      </c>
      <c r="E140" s="73" t="s">
        <v>191</v>
      </c>
      <c r="F140" s="100">
        <v>347</v>
      </c>
      <c r="G140" s="99">
        <v>599.47</v>
      </c>
      <c r="H140" s="99">
        <v>599.47</v>
      </c>
      <c r="I140" s="99">
        <v>562.17999999999995</v>
      </c>
      <c r="J140" s="76">
        <v>202944.65000000002</v>
      </c>
      <c r="AJ140" s="2"/>
      <c r="AK140" s="2"/>
      <c r="AL140" s="2"/>
      <c r="AM140" s="2"/>
      <c r="AN140" s="2"/>
      <c r="AO140" s="2"/>
      <c r="AP140" s="2"/>
      <c r="AQ140" s="2"/>
      <c r="AR140" s="2"/>
    </row>
    <row r="141" spans="1:44" x14ac:dyDescent="0.25">
      <c r="A141" s="50"/>
      <c r="B141" s="77"/>
      <c r="C141" s="78"/>
      <c r="D141" s="74" t="s">
        <v>198</v>
      </c>
      <c r="E141" s="73" t="s">
        <v>199</v>
      </c>
      <c r="F141" s="100">
        <v>102</v>
      </c>
      <c r="G141" s="99">
        <v>599.47</v>
      </c>
      <c r="H141" s="99">
        <v>599.47</v>
      </c>
      <c r="I141" s="99">
        <v>562.17999999999995</v>
      </c>
      <c r="J141" s="76">
        <v>59542.47</v>
      </c>
      <c r="AJ141" s="2"/>
      <c r="AK141" s="2"/>
      <c r="AL141" s="2"/>
      <c r="AM141" s="2"/>
      <c r="AN141" s="2"/>
      <c r="AO141" s="2"/>
      <c r="AP141" s="2"/>
      <c r="AQ141" s="2"/>
      <c r="AR141" s="2"/>
    </row>
    <row r="142" spans="1:44" x14ac:dyDescent="0.25">
      <c r="A142" s="50"/>
      <c r="B142" s="77"/>
      <c r="C142" s="79" t="s">
        <v>403</v>
      </c>
      <c r="D142" s="80"/>
      <c r="E142" s="80"/>
      <c r="F142" s="101">
        <v>681</v>
      </c>
      <c r="G142" s="102"/>
      <c r="H142" s="102"/>
      <c r="I142" s="102"/>
      <c r="J142" s="82">
        <v>399960.69000000006</v>
      </c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1:44" x14ac:dyDescent="0.25">
      <c r="A143" s="46">
        <v>26</v>
      </c>
      <c r="B143" s="72">
        <v>430249</v>
      </c>
      <c r="C143" s="73" t="s">
        <v>343</v>
      </c>
      <c r="D143" s="74" t="s">
        <v>172</v>
      </c>
      <c r="E143" s="73" t="s">
        <v>173</v>
      </c>
      <c r="F143" s="100">
        <v>508</v>
      </c>
      <c r="G143" s="99">
        <v>599.47</v>
      </c>
      <c r="H143" s="99">
        <v>599.47</v>
      </c>
      <c r="I143" s="99">
        <v>562.17999999999995</v>
      </c>
      <c r="J143" s="76">
        <v>301361.11</v>
      </c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1:44" x14ac:dyDescent="0.25">
      <c r="A144" s="50"/>
      <c r="B144" s="77"/>
      <c r="C144" s="78"/>
      <c r="D144" s="74" t="s">
        <v>190</v>
      </c>
      <c r="E144" s="73" t="s">
        <v>191</v>
      </c>
      <c r="F144" s="100">
        <v>552</v>
      </c>
      <c r="G144" s="99">
        <v>599.47</v>
      </c>
      <c r="H144" s="99">
        <v>599.47</v>
      </c>
      <c r="I144" s="99">
        <v>562.17999999999995</v>
      </c>
      <c r="J144" s="76">
        <v>321696.81</v>
      </c>
      <c r="AJ144" s="2"/>
      <c r="AK144" s="2"/>
      <c r="AL144" s="2"/>
      <c r="AM144" s="2"/>
      <c r="AN144" s="2"/>
      <c r="AO144" s="2"/>
      <c r="AP144" s="2"/>
      <c r="AQ144" s="2"/>
      <c r="AR144" s="2"/>
    </row>
    <row r="145" spans="1:44" x14ac:dyDescent="0.25">
      <c r="A145" s="50"/>
      <c r="B145" s="77"/>
      <c r="C145" s="78"/>
      <c r="D145" s="74" t="s">
        <v>196</v>
      </c>
      <c r="E145" s="73" t="s">
        <v>197</v>
      </c>
      <c r="F145" s="100">
        <v>355</v>
      </c>
      <c r="G145" s="99">
        <v>599.47</v>
      </c>
      <c r="H145" s="99">
        <v>599.47</v>
      </c>
      <c r="I145" s="99">
        <v>562.17999999999995</v>
      </c>
      <c r="J145" s="76">
        <v>207292.93</v>
      </c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1:44" x14ac:dyDescent="0.25">
      <c r="A146" s="50"/>
      <c r="B146" s="77"/>
      <c r="C146" s="78"/>
      <c r="D146" s="74" t="s">
        <v>198</v>
      </c>
      <c r="E146" s="73" t="s">
        <v>199</v>
      </c>
      <c r="F146" s="100">
        <v>470</v>
      </c>
      <c r="G146" s="99">
        <v>599.47</v>
      </c>
      <c r="H146" s="99">
        <v>599.47</v>
      </c>
      <c r="I146" s="99">
        <v>562.17999999999995</v>
      </c>
      <c r="J146" s="76">
        <v>274777.67</v>
      </c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1:44" x14ac:dyDescent="0.25">
      <c r="A147" s="50"/>
      <c r="B147" s="77"/>
      <c r="C147" s="79" t="s">
        <v>344</v>
      </c>
      <c r="D147" s="80"/>
      <c r="E147" s="80"/>
      <c r="F147" s="101">
        <v>1885</v>
      </c>
      <c r="G147" s="102"/>
      <c r="H147" s="102"/>
      <c r="I147" s="102"/>
      <c r="J147" s="82">
        <v>1105128.5199999998</v>
      </c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1:44" x14ac:dyDescent="0.25">
      <c r="A148" s="46">
        <v>27</v>
      </c>
      <c r="B148" s="72">
        <v>430256</v>
      </c>
      <c r="C148" s="73" t="s">
        <v>404</v>
      </c>
      <c r="D148" s="74" t="s">
        <v>172</v>
      </c>
      <c r="E148" s="73" t="s">
        <v>173</v>
      </c>
      <c r="F148" s="100">
        <v>535</v>
      </c>
      <c r="G148" s="99">
        <v>599.47</v>
      </c>
      <c r="H148" s="99">
        <v>599.47</v>
      </c>
      <c r="I148" s="99">
        <v>562.17999999999995</v>
      </c>
      <c r="J148" s="76">
        <v>311132.92</v>
      </c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1:44" x14ac:dyDescent="0.25">
      <c r="A149" s="50"/>
      <c r="B149" s="77"/>
      <c r="C149" s="79" t="s">
        <v>405</v>
      </c>
      <c r="D149" s="80"/>
      <c r="E149" s="80"/>
      <c r="F149" s="101">
        <v>535</v>
      </c>
      <c r="G149" s="102"/>
      <c r="H149" s="102"/>
      <c r="I149" s="102"/>
      <c r="J149" s="82">
        <v>311132.92</v>
      </c>
      <c r="AJ149" s="2"/>
      <c r="AK149" s="2"/>
      <c r="AL149" s="2"/>
      <c r="AM149" s="2"/>
      <c r="AN149" s="2"/>
      <c r="AO149" s="2"/>
      <c r="AP149" s="2"/>
      <c r="AQ149" s="2"/>
      <c r="AR149" s="2"/>
    </row>
    <row r="150" spans="1:44" x14ac:dyDescent="0.25">
      <c r="A150" s="46">
        <v>28</v>
      </c>
      <c r="B150" s="72">
        <v>430257</v>
      </c>
      <c r="C150" s="73" t="s">
        <v>406</v>
      </c>
      <c r="D150" s="74" t="s">
        <v>172</v>
      </c>
      <c r="E150" s="73" t="s">
        <v>173</v>
      </c>
      <c r="F150" s="100">
        <v>182</v>
      </c>
      <c r="G150" s="99">
        <v>637.07000000000005</v>
      </c>
      <c r="H150" s="99">
        <v>637.07000000000005</v>
      </c>
      <c r="I150" s="99">
        <v>604.34</v>
      </c>
      <c r="J150" s="76">
        <v>113131.96</v>
      </c>
      <c r="AJ150" s="2"/>
      <c r="AK150" s="2"/>
      <c r="AL150" s="2"/>
      <c r="AM150" s="2"/>
      <c r="AN150" s="2"/>
      <c r="AO150" s="2"/>
      <c r="AP150" s="2"/>
      <c r="AQ150" s="2"/>
      <c r="AR150" s="2"/>
    </row>
    <row r="151" spans="1:44" x14ac:dyDescent="0.25">
      <c r="A151" s="50"/>
      <c r="B151" s="77"/>
      <c r="C151" s="79" t="s">
        <v>407</v>
      </c>
      <c r="D151" s="80"/>
      <c r="E151" s="80"/>
      <c r="F151" s="101">
        <v>182</v>
      </c>
      <c r="G151" s="102"/>
      <c r="H151" s="102"/>
      <c r="I151" s="102"/>
      <c r="J151" s="82">
        <v>113131.96</v>
      </c>
      <c r="AJ151" s="2"/>
      <c r="AK151" s="2"/>
      <c r="AL151" s="2"/>
      <c r="AM151" s="2"/>
      <c r="AN151" s="2"/>
      <c r="AO151" s="2"/>
      <c r="AP151" s="2"/>
      <c r="AQ151" s="2"/>
      <c r="AR151" s="2"/>
    </row>
    <row r="152" spans="1:44" x14ac:dyDescent="0.25">
      <c r="A152" s="46">
        <v>29</v>
      </c>
      <c r="B152" s="72">
        <v>430260</v>
      </c>
      <c r="C152" s="73" t="s">
        <v>345</v>
      </c>
      <c r="D152" s="74" t="s">
        <v>172</v>
      </c>
      <c r="E152" s="73" t="s">
        <v>173</v>
      </c>
      <c r="F152" s="100">
        <v>53</v>
      </c>
      <c r="G152" s="99">
        <v>599.47</v>
      </c>
      <c r="H152" s="99">
        <v>599.47</v>
      </c>
      <c r="I152" s="99">
        <v>562.17999999999995</v>
      </c>
      <c r="J152" s="76">
        <v>30951.53</v>
      </c>
      <c r="AJ152" s="2"/>
      <c r="AK152" s="2"/>
      <c r="AL152" s="2"/>
      <c r="AM152" s="2"/>
      <c r="AN152" s="2"/>
      <c r="AO152" s="2"/>
      <c r="AP152" s="2"/>
      <c r="AQ152" s="2"/>
      <c r="AR152" s="2"/>
    </row>
    <row r="153" spans="1:44" x14ac:dyDescent="0.25">
      <c r="A153" s="50"/>
      <c r="B153" s="77"/>
      <c r="C153" s="78"/>
      <c r="D153" s="74" t="s">
        <v>186</v>
      </c>
      <c r="E153" s="73" t="s">
        <v>187</v>
      </c>
      <c r="F153" s="100">
        <v>2</v>
      </c>
      <c r="G153" s="99">
        <v>599.47</v>
      </c>
      <c r="H153" s="99">
        <v>599.47</v>
      </c>
      <c r="I153" s="99">
        <v>562.17999999999995</v>
      </c>
      <c r="J153" s="76">
        <v>1161.6500000000001</v>
      </c>
      <c r="AJ153" s="2"/>
      <c r="AK153" s="2"/>
      <c r="AL153" s="2"/>
      <c r="AM153" s="2"/>
      <c r="AN153" s="2"/>
      <c r="AO153" s="2"/>
      <c r="AP153" s="2"/>
      <c r="AQ153" s="2"/>
      <c r="AR153" s="2"/>
    </row>
    <row r="154" spans="1:44" x14ac:dyDescent="0.25">
      <c r="A154" s="50"/>
      <c r="B154" s="77"/>
      <c r="C154" s="78"/>
      <c r="D154" s="74" t="s">
        <v>190</v>
      </c>
      <c r="E154" s="73" t="s">
        <v>191</v>
      </c>
      <c r="F154" s="100">
        <v>166</v>
      </c>
      <c r="G154" s="99">
        <v>599.47</v>
      </c>
      <c r="H154" s="99">
        <v>599.47</v>
      </c>
      <c r="I154" s="99">
        <v>562.17999999999995</v>
      </c>
      <c r="J154" s="76">
        <v>96379.66</v>
      </c>
      <c r="AJ154" s="2"/>
      <c r="AK154" s="2"/>
      <c r="AL154" s="2"/>
      <c r="AM154" s="2"/>
      <c r="AN154" s="2"/>
      <c r="AO154" s="2"/>
      <c r="AP154" s="2"/>
      <c r="AQ154" s="2"/>
      <c r="AR154" s="2"/>
    </row>
    <row r="155" spans="1:44" x14ac:dyDescent="0.25">
      <c r="A155" s="50"/>
      <c r="B155" s="77"/>
      <c r="C155" s="78"/>
      <c r="D155" s="74" t="s">
        <v>196</v>
      </c>
      <c r="E155" s="73" t="s">
        <v>197</v>
      </c>
      <c r="F155" s="100">
        <v>25</v>
      </c>
      <c r="G155" s="99">
        <v>599.47</v>
      </c>
      <c r="H155" s="99">
        <v>599.47</v>
      </c>
      <c r="I155" s="99">
        <v>562.17999999999995</v>
      </c>
      <c r="J155" s="76">
        <v>14539.27</v>
      </c>
      <c r="AJ155" s="2"/>
      <c r="AK155" s="2"/>
      <c r="AL155" s="2"/>
      <c r="AM155" s="2"/>
      <c r="AN155" s="2"/>
      <c r="AO155" s="2"/>
      <c r="AP155" s="2"/>
      <c r="AQ155" s="2"/>
      <c r="AR155" s="2"/>
    </row>
    <row r="156" spans="1:44" x14ac:dyDescent="0.25">
      <c r="A156" s="50"/>
      <c r="B156" s="77"/>
      <c r="C156" s="78"/>
      <c r="D156" s="74" t="s">
        <v>198</v>
      </c>
      <c r="E156" s="73" t="s">
        <v>199</v>
      </c>
      <c r="F156" s="100">
        <v>86</v>
      </c>
      <c r="G156" s="99">
        <v>599.47</v>
      </c>
      <c r="H156" s="99">
        <v>599.47</v>
      </c>
      <c r="I156" s="99">
        <v>562.17999999999995</v>
      </c>
      <c r="J156" s="76">
        <v>50286.559999999998</v>
      </c>
      <c r="AJ156" s="2"/>
      <c r="AK156" s="2"/>
      <c r="AL156" s="2"/>
      <c r="AM156" s="2"/>
      <c r="AN156" s="2"/>
      <c r="AO156" s="2"/>
      <c r="AP156" s="2"/>
      <c r="AQ156" s="2"/>
      <c r="AR156" s="2"/>
    </row>
    <row r="157" spans="1:44" x14ac:dyDescent="0.25">
      <c r="A157" s="50"/>
      <c r="B157" s="77"/>
      <c r="C157" s="79" t="s">
        <v>346</v>
      </c>
      <c r="D157" s="80"/>
      <c r="E157" s="80"/>
      <c r="F157" s="101">
        <v>332</v>
      </c>
      <c r="G157" s="102"/>
      <c r="H157" s="102"/>
      <c r="I157" s="102"/>
      <c r="J157" s="82">
        <v>193318.66999999998</v>
      </c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1:44" x14ac:dyDescent="0.25">
      <c r="A158" s="46">
        <v>30</v>
      </c>
      <c r="B158" s="72">
        <v>430276</v>
      </c>
      <c r="C158" s="73" t="s">
        <v>408</v>
      </c>
      <c r="D158" s="74" t="s">
        <v>172</v>
      </c>
      <c r="E158" s="73" t="s">
        <v>173</v>
      </c>
      <c r="F158" s="100">
        <v>269</v>
      </c>
      <c r="G158" s="99">
        <v>599.47</v>
      </c>
      <c r="H158" s="99">
        <v>599.47</v>
      </c>
      <c r="I158" s="99">
        <v>562.17999999999995</v>
      </c>
      <c r="J158" s="76">
        <v>157379.26999999999</v>
      </c>
      <c r="AJ158" s="2"/>
      <c r="AK158" s="2"/>
      <c r="AL158" s="2"/>
      <c r="AM158" s="2"/>
      <c r="AN158" s="2"/>
      <c r="AO158" s="2"/>
      <c r="AP158" s="2"/>
      <c r="AQ158" s="2"/>
      <c r="AR158" s="2"/>
    </row>
    <row r="159" spans="1:44" x14ac:dyDescent="0.25">
      <c r="A159" s="50"/>
      <c r="B159" s="77"/>
      <c r="C159" s="78"/>
      <c r="D159" s="74" t="s">
        <v>190</v>
      </c>
      <c r="E159" s="73" t="s">
        <v>191</v>
      </c>
      <c r="F159" s="100">
        <v>196</v>
      </c>
      <c r="G159" s="99">
        <v>599.47</v>
      </c>
      <c r="H159" s="99">
        <v>599.47</v>
      </c>
      <c r="I159" s="99">
        <v>562.17999999999995</v>
      </c>
      <c r="J159" s="76">
        <v>114363.76</v>
      </c>
      <c r="AJ159" s="2"/>
      <c r="AK159" s="2"/>
      <c r="AL159" s="2"/>
      <c r="AM159" s="2"/>
      <c r="AN159" s="2"/>
      <c r="AO159" s="2"/>
      <c r="AP159" s="2"/>
      <c r="AQ159" s="2"/>
      <c r="AR159" s="2"/>
    </row>
    <row r="160" spans="1:44" x14ac:dyDescent="0.25">
      <c r="A160" s="50"/>
      <c r="B160" s="77"/>
      <c r="C160" s="78"/>
      <c r="D160" s="74" t="s">
        <v>192</v>
      </c>
      <c r="E160" s="73" t="s">
        <v>193</v>
      </c>
      <c r="F160" s="100">
        <v>12</v>
      </c>
      <c r="G160" s="99">
        <v>599.47</v>
      </c>
      <c r="H160" s="99">
        <v>599.47</v>
      </c>
      <c r="I160" s="99">
        <v>562.17999999999995</v>
      </c>
      <c r="J160" s="76">
        <v>7007.19</v>
      </c>
      <c r="AJ160" s="2"/>
      <c r="AK160" s="2"/>
      <c r="AL160" s="2"/>
      <c r="AM160" s="2"/>
      <c r="AN160" s="2"/>
      <c r="AO160" s="2"/>
      <c r="AP160" s="2"/>
      <c r="AQ160" s="2"/>
      <c r="AR160" s="2"/>
    </row>
    <row r="161" spans="1:44" x14ac:dyDescent="0.25">
      <c r="A161" s="50"/>
      <c r="B161" s="77"/>
      <c r="C161" s="79" t="s">
        <v>409</v>
      </c>
      <c r="D161" s="80"/>
      <c r="E161" s="80"/>
      <c r="F161" s="101">
        <v>477</v>
      </c>
      <c r="G161" s="102"/>
      <c r="H161" s="102"/>
      <c r="I161" s="102"/>
      <c r="J161" s="82">
        <v>278750.21999999997</v>
      </c>
      <c r="AJ161" s="2"/>
      <c r="AK161" s="2"/>
      <c r="AL161" s="2"/>
      <c r="AM161" s="2"/>
      <c r="AN161" s="2"/>
      <c r="AO161" s="2"/>
      <c r="AP161" s="2"/>
      <c r="AQ161" s="2"/>
      <c r="AR161" s="2"/>
    </row>
    <row r="162" spans="1:44" x14ac:dyDescent="0.25">
      <c r="A162" s="46">
        <v>31</v>
      </c>
      <c r="B162" s="72">
        <v>430285</v>
      </c>
      <c r="C162" s="73" t="s">
        <v>347</v>
      </c>
      <c r="D162" s="74" t="s">
        <v>172</v>
      </c>
      <c r="E162" s="73" t="s">
        <v>173</v>
      </c>
      <c r="F162" s="100">
        <v>732</v>
      </c>
      <c r="G162" s="99">
        <v>599.47</v>
      </c>
      <c r="H162" s="99">
        <v>599.47</v>
      </c>
      <c r="I162" s="99">
        <v>562.17999999999995</v>
      </c>
      <c r="J162" s="76">
        <v>426096.15</v>
      </c>
      <c r="AJ162" s="2"/>
      <c r="AK162" s="2"/>
      <c r="AL162" s="2"/>
      <c r="AM162" s="2"/>
      <c r="AN162" s="2"/>
      <c r="AO162" s="2"/>
      <c r="AP162" s="2"/>
      <c r="AQ162" s="2"/>
      <c r="AR162" s="2"/>
    </row>
    <row r="163" spans="1:44" x14ac:dyDescent="0.25">
      <c r="A163" s="50"/>
      <c r="B163" s="77"/>
      <c r="C163" s="78"/>
      <c r="D163" s="74" t="s">
        <v>188</v>
      </c>
      <c r="E163" s="73" t="s">
        <v>189</v>
      </c>
      <c r="F163" s="100">
        <v>7</v>
      </c>
      <c r="G163" s="99">
        <v>599.47</v>
      </c>
      <c r="H163" s="99">
        <v>599.47</v>
      </c>
      <c r="I163" s="99">
        <v>562.17999999999995</v>
      </c>
      <c r="J163" s="76">
        <v>4121.71</v>
      </c>
      <c r="AJ163" s="2"/>
      <c r="AK163" s="2"/>
      <c r="AL163" s="2"/>
      <c r="AM163" s="2"/>
      <c r="AN163" s="2"/>
      <c r="AO163" s="2"/>
      <c r="AP163" s="2"/>
      <c r="AQ163" s="2"/>
      <c r="AR163" s="2"/>
    </row>
    <row r="164" spans="1:44" x14ac:dyDescent="0.25">
      <c r="A164" s="50"/>
      <c r="B164" s="77"/>
      <c r="C164" s="78"/>
      <c r="D164" s="74" t="s">
        <v>190</v>
      </c>
      <c r="E164" s="73" t="s">
        <v>191</v>
      </c>
      <c r="F164" s="100">
        <v>502</v>
      </c>
      <c r="G164" s="99">
        <v>599.47</v>
      </c>
      <c r="H164" s="99">
        <v>599.47</v>
      </c>
      <c r="I164" s="99">
        <v>562.17999999999995</v>
      </c>
      <c r="J164" s="76">
        <v>292506.40000000002</v>
      </c>
      <c r="AJ164" s="2"/>
      <c r="AK164" s="2"/>
      <c r="AL164" s="2"/>
      <c r="AM164" s="2"/>
      <c r="AN164" s="2"/>
      <c r="AO164" s="2"/>
      <c r="AP164" s="2"/>
      <c r="AQ164" s="2"/>
      <c r="AR164" s="2"/>
    </row>
    <row r="165" spans="1:44" x14ac:dyDescent="0.25">
      <c r="A165" s="50"/>
      <c r="B165" s="77"/>
      <c r="C165" s="78"/>
      <c r="D165" s="74" t="s">
        <v>196</v>
      </c>
      <c r="E165" s="73" t="s">
        <v>197</v>
      </c>
      <c r="F165" s="100">
        <v>195</v>
      </c>
      <c r="G165" s="99">
        <v>599.47</v>
      </c>
      <c r="H165" s="99">
        <v>599.47</v>
      </c>
      <c r="I165" s="99">
        <v>562.17999999999995</v>
      </c>
      <c r="J165" s="76">
        <v>113913.45</v>
      </c>
      <c r="AJ165" s="2"/>
      <c r="AK165" s="2"/>
      <c r="AL165" s="2"/>
      <c r="AM165" s="2"/>
      <c r="AN165" s="2"/>
      <c r="AO165" s="2"/>
      <c r="AP165" s="2"/>
      <c r="AQ165" s="2"/>
      <c r="AR165" s="2"/>
    </row>
    <row r="166" spans="1:44" x14ac:dyDescent="0.25">
      <c r="A166" s="50"/>
      <c r="B166" s="77"/>
      <c r="C166" s="78"/>
      <c r="D166" s="74" t="s">
        <v>198</v>
      </c>
      <c r="E166" s="73" t="s">
        <v>199</v>
      </c>
      <c r="F166" s="100">
        <v>321</v>
      </c>
      <c r="G166" s="99">
        <v>599.47</v>
      </c>
      <c r="H166" s="99">
        <v>599.47</v>
      </c>
      <c r="I166" s="99">
        <v>562.17999999999995</v>
      </c>
      <c r="J166" s="76">
        <v>187022.82</v>
      </c>
      <c r="AJ166" s="2"/>
      <c r="AK166" s="2"/>
      <c r="AL166" s="2"/>
      <c r="AM166" s="2"/>
      <c r="AN166" s="2"/>
      <c r="AO166" s="2"/>
      <c r="AP166" s="2"/>
      <c r="AQ166" s="2"/>
      <c r="AR166" s="2"/>
    </row>
    <row r="167" spans="1:44" x14ac:dyDescent="0.25">
      <c r="A167" s="50"/>
      <c r="B167" s="77"/>
      <c r="C167" s="79" t="s">
        <v>348</v>
      </c>
      <c r="D167" s="80"/>
      <c r="E167" s="80"/>
      <c r="F167" s="101">
        <v>1757</v>
      </c>
      <c r="G167" s="102"/>
      <c r="H167" s="102"/>
      <c r="I167" s="102"/>
      <c r="J167" s="82">
        <v>1023660.53</v>
      </c>
      <c r="AJ167" s="2"/>
      <c r="AK167" s="2"/>
      <c r="AL167" s="2"/>
      <c r="AM167" s="2"/>
      <c r="AN167" s="2"/>
      <c r="AO167" s="2"/>
      <c r="AP167" s="2"/>
      <c r="AQ167" s="2"/>
      <c r="AR167" s="2"/>
    </row>
    <row r="168" spans="1:44" x14ac:dyDescent="0.25">
      <c r="A168" s="46">
        <v>32</v>
      </c>
      <c r="B168" s="72">
        <v>430324</v>
      </c>
      <c r="C168" s="73" t="s">
        <v>351</v>
      </c>
      <c r="D168" s="74" t="s">
        <v>172</v>
      </c>
      <c r="E168" s="73" t="s">
        <v>173</v>
      </c>
      <c r="F168" s="100">
        <v>1495</v>
      </c>
      <c r="G168" s="99">
        <v>599.47</v>
      </c>
      <c r="H168" s="99">
        <v>599.47</v>
      </c>
      <c r="I168" s="99">
        <v>562.17999999999995</v>
      </c>
      <c r="J168" s="76">
        <v>875959.18</v>
      </c>
      <c r="AJ168" s="2"/>
      <c r="AK168" s="2"/>
      <c r="AL168" s="2"/>
      <c r="AM168" s="2"/>
      <c r="AN168" s="2"/>
      <c r="AO168" s="2"/>
      <c r="AP168" s="2"/>
      <c r="AQ168" s="2"/>
      <c r="AR168" s="2"/>
    </row>
    <row r="169" spans="1:44" x14ac:dyDescent="0.25">
      <c r="A169" s="50"/>
      <c r="B169" s="77"/>
      <c r="C169" s="78"/>
      <c r="D169" s="74" t="s">
        <v>182</v>
      </c>
      <c r="E169" s="73" t="s">
        <v>183</v>
      </c>
      <c r="F169" s="100">
        <v>2</v>
      </c>
      <c r="G169" s="99">
        <v>599.47</v>
      </c>
      <c r="H169" s="99">
        <v>599.47</v>
      </c>
      <c r="I169" s="99">
        <v>562.17999999999995</v>
      </c>
      <c r="J169" s="76">
        <v>1161.6500000000001</v>
      </c>
      <c r="AJ169" s="2"/>
      <c r="AK169" s="2"/>
      <c r="AL169" s="2"/>
      <c r="AM169" s="2"/>
      <c r="AN169" s="2"/>
      <c r="AO169" s="2"/>
      <c r="AP169" s="2"/>
      <c r="AQ169" s="2"/>
      <c r="AR169" s="2"/>
    </row>
    <row r="170" spans="1:44" x14ac:dyDescent="0.25">
      <c r="A170" s="50"/>
      <c r="B170" s="77"/>
      <c r="C170" s="78"/>
      <c r="D170" s="74" t="s">
        <v>190</v>
      </c>
      <c r="E170" s="73" t="s">
        <v>191</v>
      </c>
      <c r="F170" s="100">
        <v>36</v>
      </c>
      <c r="G170" s="99">
        <v>599.47</v>
      </c>
      <c r="H170" s="99">
        <v>599.47</v>
      </c>
      <c r="I170" s="99">
        <v>562.17999999999995</v>
      </c>
      <c r="J170" s="76">
        <v>21245.31</v>
      </c>
      <c r="AJ170" s="2"/>
      <c r="AK170" s="2"/>
      <c r="AL170" s="2"/>
      <c r="AM170" s="2"/>
      <c r="AN170" s="2"/>
      <c r="AO170" s="2"/>
      <c r="AP170" s="2"/>
      <c r="AQ170" s="2"/>
      <c r="AR170" s="2"/>
    </row>
    <row r="171" spans="1:44" x14ac:dyDescent="0.25">
      <c r="A171" s="50"/>
      <c r="B171" s="77"/>
      <c r="C171" s="78"/>
      <c r="D171" s="74" t="s">
        <v>196</v>
      </c>
      <c r="E171" s="73" t="s">
        <v>197</v>
      </c>
      <c r="F171" s="100">
        <v>200</v>
      </c>
      <c r="G171" s="99">
        <v>599.47</v>
      </c>
      <c r="H171" s="99">
        <v>599.47</v>
      </c>
      <c r="I171" s="99">
        <v>562.17999999999995</v>
      </c>
      <c r="J171" s="76">
        <v>116948.09</v>
      </c>
      <c r="AJ171" s="2"/>
      <c r="AK171" s="2"/>
      <c r="AL171" s="2"/>
      <c r="AM171" s="2"/>
      <c r="AN171" s="2"/>
      <c r="AO171" s="2"/>
      <c r="AP171" s="2"/>
      <c r="AQ171" s="2"/>
      <c r="AR171" s="2"/>
    </row>
    <row r="172" spans="1:44" x14ac:dyDescent="0.25">
      <c r="A172" s="50"/>
      <c r="B172" s="77"/>
      <c r="C172" s="78"/>
      <c r="D172" s="74" t="s">
        <v>198</v>
      </c>
      <c r="E172" s="73" t="s">
        <v>199</v>
      </c>
      <c r="F172" s="100">
        <v>365</v>
      </c>
      <c r="G172" s="99">
        <v>599.47</v>
      </c>
      <c r="H172" s="99">
        <v>599.47</v>
      </c>
      <c r="I172" s="99">
        <v>562.17999999999995</v>
      </c>
      <c r="J172" s="76">
        <v>213809.69</v>
      </c>
      <c r="AJ172" s="2"/>
      <c r="AK172" s="2"/>
      <c r="AL172" s="2"/>
      <c r="AM172" s="2"/>
      <c r="AN172" s="2"/>
      <c r="AO172" s="2"/>
      <c r="AP172" s="2"/>
      <c r="AQ172" s="2"/>
      <c r="AR172" s="2"/>
    </row>
    <row r="173" spans="1:44" x14ac:dyDescent="0.25">
      <c r="A173" s="50"/>
      <c r="B173" s="77"/>
      <c r="C173" s="79" t="s">
        <v>352</v>
      </c>
      <c r="D173" s="80"/>
      <c r="E173" s="80"/>
      <c r="F173" s="101">
        <v>2098</v>
      </c>
      <c r="G173" s="102"/>
      <c r="H173" s="102"/>
      <c r="I173" s="102"/>
      <c r="J173" s="82">
        <v>1229123.9200000002</v>
      </c>
      <c r="AJ173" s="2"/>
      <c r="AK173" s="2"/>
      <c r="AL173" s="2"/>
      <c r="AM173" s="2"/>
      <c r="AN173" s="2"/>
      <c r="AO173" s="2"/>
      <c r="AP173" s="2"/>
      <c r="AQ173" s="2"/>
      <c r="AR173" s="2"/>
    </row>
    <row r="174" spans="1:44" x14ac:dyDescent="0.25">
      <c r="A174" s="46">
        <v>33</v>
      </c>
      <c r="B174" s="72">
        <v>430325</v>
      </c>
      <c r="C174" s="73" t="s">
        <v>353</v>
      </c>
      <c r="D174" s="74" t="s">
        <v>172</v>
      </c>
      <c r="E174" s="73" t="s">
        <v>173</v>
      </c>
      <c r="F174" s="100">
        <v>847</v>
      </c>
      <c r="G174" s="99">
        <v>637.07000000000005</v>
      </c>
      <c r="H174" s="99">
        <v>637.07000000000005</v>
      </c>
      <c r="I174" s="99">
        <v>604.34</v>
      </c>
      <c r="J174" s="76">
        <v>529157.42000000004</v>
      </c>
      <c r="AJ174" s="2"/>
      <c r="AK174" s="2"/>
      <c r="AL174" s="2"/>
      <c r="AM174" s="2"/>
      <c r="AN174" s="2"/>
      <c r="AO174" s="2"/>
      <c r="AP174" s="2"/>
      <c r="AQ174" s="2"/>
      <c r="AR174" s="2"/>
    </row>
    <row r="175" spans="1:44" x14ac:dyDescent="0.25">
      <c r="A175" s="50"/>
      <c r="B175" s="77"/>
      <c r="C175" s="78"/>
      <c r="D175" s="74" t="s">
        <v>176</v>
      </c>
      <c r="E175" s="73" t="s">
        <v>177</v>
      </c>
      <c r="F175" s="100">
        <v>3</v>
      </c>
      <c r="G175" s="99">
        <v>637.07000000000005</v>
      </c>
      <c r="H175" s="99">
        <v>637.07000000000005</v>
      </c>
      <c r="I175" s="99">
        <v>604.34</v>
      </c>
      <c r="J175" s="76">
        <v>1813.02</v>
      </c>
      <c r="AJ175" s="2"/>
      <c r="AK175" s="2"/>
      <c r="AL175" s="2"/>
      <c r="AM175" s="2"/>
      <c r="AN175" s="2"/>
      <c r="AO175" s="2"/>
      <c r="AP175" s="2"/>
      <c r="AQ175" s="2"/>
      <c r="AR175" s="2"/>
    </row>
    <row r="176" spans="1:44" x14ac:dyDescent="0.25">
      <c r="A176" s="50"/>
      <c r="B176" s="77"/>
      <c r="C176" s="78"/>
      <c r="D176" s="74" t="s">
        <v>182</v>
      </c>
      <c r="E176" s="73" t="s">
        <v>183</v>
      </c>
      <c r="F176" s="100">
        <v>74</v>
      </c>
      <c r="G176" s="99">
        <v>637.07000000000005</v>
      </c>
      <c r="H176" s="99">
        <v>637.07000000000005</v>
      </c>
      <c r="I176" s="99">
        <v>604.34</v>
      </c>
      <c r="J176" s="76">
        <v>46194.01</v>
      </c>
      <c r="AJ176" s="2"/>
      <c r="AK176" s="2"/>
      <c r="AL176" s="2"/>
      <c r="AM176" s="2"/>
      <c r="AN176" s="2"/>
      <c r="AO176" s="2"/>
      <c r="AP176" s="2"/>
      <c r="AQ176" s="2"/>
      <c r="AR176" s="2"/>
    </row>
    <row r="177" spans="1:44" x14ac:dyDescent="0.25">
      <c r="A177" s="50"/>
      <c r="B177" s="77"/>
      <c r="C177" s="78"/>
      <c r="D177" s="74" t="s">
        <v>190</v>
      </c>
      <c r="E177" s="73" t="s">
        <v>191</v>
      </c>
      <c r="F177" s="100">
        <v>359</v>
      </c>
      <c r="G177" s="99">
        <v>637.07000000000005</v>
      </c>
      <c r="H177" s="99">
        <v>637.07000000000005</v>
      </c>
      <c r="I177" s="99">
        <v>604.34</v>
      </c>
      <c r="J177" s="76">
        <v>222849.46000000002</v>
      </c>
      <c r="AJ177" s="2"/>
      <c r="AK177" s="2"/>
      <c r="AL177" s="2"/>
      <c r="AM177" s="2"/>
      <c r="AN177" s="2"/>
      <c r="AO177" s="2"/>
      <c r="AP177" s="2"/>
      <c r="AQ177" s="2"/>
      <c r="AR177" s="2"/>
    </row>
    <row r="178" spans="1:44" x14ac:dyDescent="0.25">
      <c r="A178" s="50"/>
      <c r="B178" s="77"/>
      <c r="C178" s="79" t="s">
        <v>354</v>
      </c>
      <c r="D178" s="80"/>
      <c r="E178" s="80"/>
      <c r="F178" s="101">
        <v>1283</v>
      </c>
      <c r="G178" s="102"/>
      <c r="H178" s="102"/>
      <c r="I178" s="102"/>
      <c r="J178" s="82">
        <v>800013.91000000015</v>
      </c>
      <c r="AJ178" s="2"/>
      <c r="AK178" s="2"/>
      <c r="AL178" s="2"/>
      <c r="AM178" s="2"/>
      <c r="AN178" s="2"/>
      <c r="AO178" s="2"/>
      <c r="AP178" s="2"/>
      <c r="AQ178" s="2"/>
      <c r="AR178" s="2"/>
    </row>
    <row r="179" spans="1:44" x14ac:dyDescent="0.25">
      <c r="A179" s="46">
        <v>34</v>
      </c>
      <c r="B179" s="72">
        <v>430328</v>
      </c>
      <c r="C179" s="73" t="s">
        <v>355</v>
      </c>
      <c r="D179" s="74" t="s">
        <v>172</v>
      </c>
      <c r="E179" s="73" t="s">
        <v>173</v>
      </c>
      <c r="F179" s="100">
        <v>48</v>
      </c>
      <c r="G179" s="99">
        <v>637.07000000000005</v>
      </c>
      <c r="H179" s="99">
        <v>637.07000000000005</v>
      </c>
      <c r="I179" s="99">
        <v>604.34</v>
      </c>
      <c r="J179" s="76">
        <v>29924.760000000002</v>
      </c>
      <c r="AJ179" s="2"/>
      <c r="AK179" s="2"/>
      <c r="AL179" s="2"/>
      <c r="AM179" s="2"/>
      <c r="AN179" s="2"/>
      <c r="AO179" s="2"/>
      <c r="AP179" s="2"/>
      <c r="AQ179" s="2"/>
      <c r="AR179" s="2"/>
    </row>
    <row r="180" spans="1:44" x14ac:dyDescent="0.25">
      <c r="A180" s="50"/>
      <c r="B180" s="77"/>
      <c r="C180" s="78"/>
      <c r="D180" s="74" t="s">
        <v>190</v>
      </c>
      <c r="E180" s="73" t="s">
        <v>191</v>
      </c>
      <c r="F180" s="100">
        <v>12</v>
      </c>
      <c r="G180" s="99">
        <v>637.07000000000005</v>
      </c>
      <c r="H180" s="99">
        <v>637.07000000000005</v>
      </c>
      <c r="I180" s="99">
        <v>604.34</v>
      </c>
      <c r="J180" s="76">
        <v>7481.1900000000005</v>
      </c>
      <c r="AJ180" s="2"/>
      <c r="AK180" s="2"/>
      <c r="AL180" s="2"/>
      <c r="AM180" s="2"/>
      <c r="AN180" s="2"/>
      <c r="AO180" s="2"/>
      <c r="AP180" s="2"/>
      <c r="AQ180" s="2"/>
      <c r="AR180" s="2"/>
    </row>
    <row r="181" spans="1:44" x14ac:dyDescent="0.25">
      <c r="A181" s="50"/>
      <c r="B181" s="77"/>
      <c r="C181" s="79" t="s">
        <v>356</v>
      </c>
      <c r="D181" s="80"/>
      <c r="E181" s="80"/>
      <c r="F181" s="101">
        <v>60</v>
      </c>
      <c r="G181" s="102"/>
      <c r="H181" s="102"/>
      <c r="I181" s="102"/>
      <c r="J181" s="82">
        <v>37405.950000000004</v>
      </c>
      <c r="AJ181" s="2"/>
      <c r="AK181" s="2"/>
      <c r="AL181" s="2"/>
      <c r="AM181" s="2"/>
      <c r="AN181" s="2"/>
      <c r="AO181" s="2"/>
      <c r="AP181" s="2"/>
      <c r="AQ181" s="2"/>
      <c r="AR181" s="2"/>
    </row>
    <row r="182" spans="1:44" x14ac:dyDescent="0.25">
      <c r="A182" s="46">
        <v>35</v>
      </c>
      <c r="B182" s="72">
        <v>430331</v>
      </c>
      <c r="C182" s="73" t="s">
        <v>357</v>
      </c>
      <c r="D182" s="74" t="s">
        <v>172</v>
      </c>
      <c r="E182" s="73" t="s">
        <v>173</v>
      </c>
      <c r="F182" s="100">
        <v>280</v>
      </c>
      <c r="G182" s="99">
        <v>599.47</v>
      </c>
      <c r="H182" s="99">
        <v>599.47</v>
      </c>
      <c r="I182" s="99">
        <v>562.17999999999995</v>
      </c>
      <c r="J182" s="76">
        <v>165763.35999999999</v>
      </c>
      <c r="AJ182" s="2"/>
      <c r="AK182" s="2"/>
      <c r="AL182" s="2"/>
      <c r="AM182" s="2"/>
      <c r="AN182" s="2"/>
      <c r="AO182" s="2"/>
      <c r="AP182" s="2"/>
      <c r="AQ182" s="2"/>
      <c r="AR182" s="2"/>
    </row>
    <row r="183" spans="1:44" x14ac:dyDescent="0.25">
      <c r="A183" s="50"/>
      <c r="B183" s="77"/>
      <c r="C183" s="79" t="s">
        <v>358</v>
      </c>
      <c r="D183" s="80"/>
      <c r="E183" s="80"/>
      <c r="F183" s="101">
        <v>280</v>
      </c>
      <c r="G183" s="102"/>
      <c r="H183" s="102"/>
      <c r="I183" s="102"/>
      <c r="J183" s="82">
        <v>165763.35999999999</v>
      </c>
      <c r="AJ183" s="2"/>
      <c r="AK183" s="2"/>
      <c r="AL183" s="2"/>
      <c r="AM183" s="2"/>
      <c r="AN183" s="2"/>
      <c r="AO183" s="2"/>
      <c r="AP183" s="2"/>
      <c r="AQ183" s="2"/>
      <c r="AR183" s="2"/>
    </row>
    <row r="184" spans="1:44" x14ac:dyDescent="0.25">
      <c r="A184" s="46">
        <v>36</v>
      </c>
      <c r="B184" s="72">
        <v>430333</v>
      </c>
      <c r="C184" s="73" t="s">
        <v>359</v>
      </c>
      <c r="D184" s="74" t="s">
        <v>172</v>
      </c>
      <c r="E184" s="73" t="s">
        <v>173</v>
      </c>
      <c r="F184" s="100">
        <v>8759</v>
      </c>
      <c r="G184" s="99">
        <v>637.07000000000005</v>
      </c>
      <c r="H184" s="99">
        <v>637.07000000000005</v>
      </c>
      <c r="I184" s="99">
        <v>604.34</v>
      </c>
      <c r="J184" s="76">
        <v>5447703.2800000012</v>
      </c>
      <c r="AJ184" s="2"/>
      <c r="AK184" s="2"/>
      <c r="AL184" s="2"/>
      <c r="AM184" s="2"/>
      <c r="AN184" s="2"/>
      <c r="AO184" s="2"/>
      <c r="AP184" s="2"/>
      <c r="AQ184" s="2"/>
      <c r="AR184" s="2"/>
    </row>
    <row r="185" spans="1:44" x14ac:dyDescent="0.25">
      <c r="A185" s="50"/>
      <c r="B185" s="77"/>
      <c r="C185" s="78"/>
      <c r="D185" s="74" t="s">
        <v>176</v>
      </c>
      <c r="E185" s="73" t="s">
        <v>177</v>
      </c>
      <c r="F185" s="100">
        <v>959</v>
      </c>
      <c r="G185" s="99">
        <v>637.07000000000005</v>
      </c>
      <c r="H185" s="99">
        <v>637.07000000000005</v>
      </c>
      <c r="I185" s="99">
        <v>604.34</v>
      </c>
      <c r="J185" s="76">
        <v>597268.99000000011</v>
      </c>
      <c r="AJ185" s="2"/>
      <c r="AK185" s="2"/>
      <c r="AL185" s="2"/>
      <c r="AM185" s="2"/>
      <c r="AN185" s="2"/>
      <c r="AO185" s="2"/>
      <c r="AP185" s="2"/>
      <c r="AQ185" s="2"/>
      <c r="AR185" s="2"/>
    </row>
    <row r="186" spans="1:44" ht="24" x14ac:dyDescent="0.25">
      <c r="A186" s="50"/>
      <c r="B186" s="77"/>
      <c r="C186" s="78"/>
      <c r="D186" s="74" t="s">
        <v>180</v>
      </c>
      <c r="E186" s="73" t="s">
        <v>181</v>
      </c>
      <c r="F186" s="100">
        <v>717</v>
      </c>
      <c r="G186" s="99">
        <v>637.07000000000005</v>
      </c>
      <c r="H186" s="99">
        <v>637.07000000000005</v>
      </c>
      <c r="I186" s="99">
        <v>604.34</v>
      </c>
      <c r="J186" s="76">
        <v>447222.03</v>
      </c>
      <c r="AJ186" s="2"/>
      <c r="AK186" s="2"/>
      <c r="AL186" s="2"/>
      <c r="AM186" s="2"/>
      <c r="AN186" s="2"/>
      <c r="AO186" s="2"/>
      <c r="AP186" s="2"/>
      <c r="AQ186" s="2"/>
      <c r="AR186" s="2"/>
    </row>
    <row r="187" spans="1:44" x14ac:dyDescent="0.25">
      <c r="A187" s="50"/>
      <c r="B187" s="77"/>
      <c r="C187" s="78"/>
      <c r="D187" s="74" t="s">
        <v>182</v>
      </c>
      <c r="E187" s="73" t="s">
        <v>183</v>
      </c>
      <c r="F187" s="100">
        <v>273</v>
      </c>
      <c r="G187" s="99">
        <v>637.07000000000005</v>
      </c>
      <c r="H187" s="99">
        <v>637.07000000000005</v>
      </c>
      <c r="I187" s="99">
        <v>604.34</v>
      </c>
      <c r="J187" s="76">
        <v>170843.49000000002</v>
      </c>
      <c r="AJ187" s="2"/>
      <c r="AK187" s="2"/>
      <c r="AL187" s="2"/>
      <c r="AM187" s="2"/>
      <c r="AN187" s="2"/>
      <c r="AO187" s="2"/>
      <c r="AP187" s="2"/>
      <c r="AQ187" s="2"/>
      <c r="AR187" s="2"/>
    </row>
    <row r="188" spans="1:44" x14ac:dyDescent="0.25">
      <c r="A188" s="50"/>
      <c r="B188" s="77"/>
      <c r="C188" s="78"/>
      <c r="D188" s="74" t="s">
        <v>184</v>
      </c>
      <c r="E188" s="73" t="s">
        <v>185</v>
      </c>
      <c r="F188" s="100">
        <v>29</v>
      </c>
      <c r="G188" s="99">
        <v>637.07000000000005</v>
      </c>
      <c r="H188" s="99">
        <v>637.07000000000005</v>
      </c>
      <c r="I188" s="99">
        <v>604.34</v>
      </c>
      <c r="J188" s="76">
        <v>17984.080000000002</v>
      </c>
      <c r="AJ188" s="2"/>
      <c r="AK188" s="2"/>
      <c r="AL188" s="2"/>
      <c r="AM188" s="2"/>
      <c r="AN188" s="2"/>
      <c r="AO188" s="2"/>
      <c r="AP188" s="2"/>
      <c r="AQ188" s="2"/>
      <c r="AR188" s="2"/>
    </row>
    <row r="189" spans="1:44" x14ac:dyDescent="0.25">
      <c r="A189" s="50"/>
      <c r="B189" s="77"/>
      <c r="C189" s="78"/>
      <c r="D189" s="74" t="s">
        <v>186</v>
      </c>
      <c r="E189" s="73" t="s">
        <v>187</v>
      </c>
      <c r="F189" s="100">
        <v>1027</v>
      </c>
      <c r="G189" s="99">
        <v>637.07000000000005</v>
      </c>
      <c r="H189" s="99">
        <v>637.07000000000005</v>
      </c>
      <c r="I189" s="99">
        <v>604.34</v>
      </c>
      <c r="J189" s="76">
        <v>636236.66</v>
      </c>
      <c r="AJ189" s="2"/>
      <c r="AK189" s="2"/>
      <c r="AL189" s="2"/>
      <c r="AM189" s="2"/>
      <c r="AN189" s="2"/>
      <c r="AO189" s="2"/>
      <c r="AP189" s="2"/>
      <c r="AQ189" s="2"/>
      <c r="AR189" s="2"/>
    </row>
    <row r="190" spans="1:44" x14ac:dyDescent="0.25">
      <c r="A190" s="50"/>
      <c r="B190" s="77"/>
      <c r="C190" s="78"/>
      <c r="D190" s="74" t="s">
        <v>188</v>
      </c>
      <c r="E190" s="73" t="s">
        <v>189</v>
      </c>
      <c r="F190" s="100">
        <v>1088</v>
      </c>
      <c r="G190" s="99">
        <v>637.07000000000005</v>
      </c>
      <c r="H190" s="99">
        <v>637.07000000000005</v>
      </c>
      <c r="I190" s="99">
        <v>604.34</v>
      </c>
      <c r="J190" s="76">
        <v>674672.44000000006</v>
      </c>
      <c r="AJ190" s="2"/>
      <c r="AK190" s="2"/>
      <c r="AL190" s="2"/>
      <c r="AM190" s="2"/>
      <c r="AN190" s="2"/>
      <c r="AO190" s="2"/>
      <c r="AP190" s="2"/>
      <c r="AQ190" s="2"/>
      <c r="AR190" s="2"/>
    </row>
    <row r="191" spans="1:44" x14ac:dyDescent="0.25">
      <c r="A191" s="50"/>
      <c r="B191" s="77"/>
      <c r="C191" s="78"/>
      <c r="D191" s="74" t="s">
        <v>190</v>
      </c>
      <c r="E191" s="73" t="s">
        <v>191</v>
      </c>
      <c r="F191" s="100">
        <v>8200</v>
      </c>
      <c r="G191" s="99">
        <v>637.07000000000005</v>
      </c>
      <c r="H191" s="99">
        <v>637.07000000000005</v>
      </c>
      <c r="I191" s="99">
        <v>604.34</v>
      </c>
      <c r="J191" s="76">
        <v>5100123.68</v>
      </c>
      <c r="AJ191" s="2"/>
      <c r="AK191" s="2"/>
      <c r="AL191" s="2"/>
      <c r="AM191" s="2"/>
      <c r="AN191" s="2"/>
      <c r="AO191" s="2"/>
      <c r="AP191" s="2"/>
      <c r="AQ191" s="2"/>
      <c r="AR191" s="2"/>
    </row>
    <row r="192" spans="1:44" x14ac:dyDescent="0.25">
      <c r="A192" s="50"/>
      <c r="B192" s="77"/>
      <c r="C192" s="78"/>
      <c r="D192" s="74" t="s">
        <v>192</v>
      </c>
      <c r="E192" s="73" t="s">
        <v>193</v>
      </c>
      <c r="F192" s="100">
        <v>264</v>
      </c>
      <c r="G192" s="99">
        <v>637.07000000000005</v>
      </c>
      <c r="H192" s="99">
        <v>637.07000000000005</v>
      </c>
      <c r="I192" s="99">
        <v>604.34</v>
      </c>
      <c r="J192" s="76">
        <v>164586.18000000002</v>
      </c>
      <c r="AJ192" s="2"/>
      <c r="AK192" s="2"/>
      <c r="AL192" s="2"/>
      <c r="AM192" s="2"/>
      <c r="AN192" s="2"/>
      <c r="AO192" s="2"/>
      <c r="AP192" s="2"/>
      <c r="AQ192" s="2"/>
      <c r="AR192" s="2"/>
    </row>
    <row r="193" spans="1:44" x14ac:dyDescent="0.25">
      <c r="A193" s="50"/>
      <c r="B193" s="77"/>
      <c r="C193" s="78"/>
      <c r="D193" s="74" t="s">
        <v>196</v>
      </c>
      <c r="E193" s="73" t="s">
        <v>197</v>
      </c>
      <c r="F193" s="100">
        <v>2789</v>
      </c>
      <c r="G193" s="99">
        <v>637.07000000000005</v>
      </c>
      <c r="H193" s="99">
        <v>637.07000000000005</v>
      </c>
      <c r="I193" s="99">
        <v>604.34</v>
      </c>
      <c r="J193" s="76">
        <v>1739214.1900000002</v>
      </c>
      <c r="AJ193" s="2"/>
      <c r="AK193" s="2"/>
      <c r="AL193" s="2"/>
      <c r="AM193" s="2"/>
      <c r="AN193" s="2"/>
      <c r="AO193" s="2"/>
      <c r="AP193" s="2"/>
      <c r="AQ193" s="2"/>
      <c r="AR193" s="2"/>
    </row>
    <row r="194" spans="1:44" x14ac:dyDescent="0.25">
      <c r="A194" s="50"/>
      <c r="B194" s="77"/>
      <c r="C194" s="78"/>
      <c r="D194" s="74" t="s">
        <v>198</v>
      </c>
      <c r="E194" s="73" t="s">
        <v>199</v>
      </c>
      <c r="F194" s="100">
        <v>3770</v>
      </c>
      <c r="G194" s="99">
        <v>637.07000000000005</v>
      </c>
      <c r="H194" s="99">
        <v>637.07000000000005</v>
      </c>
      <c r="I194" s="99">
        <v>604.34</v>
      </c>
      <c r="J194" s="76">
        <v>2345785.6</v>
      </c>
      <c r="AJ194" s="2"/>
      <c r="AK194" s="2"/>
      <c r="AL194" s="2"/>
      <c r="AM194" s="2"/>
      <c r="AN194" s="2"/>
      <c r="AO194" s="2"/>
      <c r="AP194" s="2"/>
      <c r="AQ194" s="2"/>
      <c r="AR194" s="2"/>
    </row>
    <row r="195" spans="1:44" x14ac:dyDescent="0.25">
      <c r="A195" s="50"/>
      <c r="B195" s="77"/>
      <c r="C195" s="79" t="s">
        <v>360</v>
      </c>
      <c r="D195" s="80"/>
      <c r="E195" s="80"/>
      <c r="F195" s="101">
        <v>27875</v>
      </c>
      <c r="G195" s="102"/>
      <c r="H195" s="102"/>
      <c r="I195" s="102"/>
      <c r="J195" s="82">
        <v>17341640.620000001</v>
      </c>
      <c r="AJ195" s="2"/>
      <c r="AK195" s="2"/>
      <c r="AL195" s="2"/>
      <c r="AM195" s="2"/>
      <c r="AN195" s="2"/>
      <c r="AO195" s="2"/>
      <c r="AP195" s="2"/>
      <c r="AQ195" s="2"/>
      <c r="AR195" s="2"/>
    </row>
    <row r="196" spans="1:44" x14ac:dyDescent="0.25">
      <c r="A196" s="46">
        <v>37</v>
      </c>
      <c r="B196" s="72">
        <v>430334</v>
      </c>
      <c r="C196" s="73" t="s">
        <v>361</v>
      </c>
      <c r="D196" s="74" t="s">
        <v>172</v>
      </c>
      <c r="E196" s="73" t="s">
        <v>173</v>
      </c>
      <c r="F196" s="100">
        <v>1348</v>
      </c>
      <c r="G196" s="99">
        <v>637.07000000000005</v>
      </c>
      <c r="H196" s="99">
        <v>637.07000000000005</v>
      </c>
      <c r="I196" s="99">
        <v>604.34</v>
      </c>
      <c r="J196" s="76">
        <v>837790.43</v>
      </c>
      <c r="AJ196" s="2"/>
      <c r="AK196" s="2"/>
      <c r="AL196" s="2"/>
      <c r="AM196" s="2"/>
      <c r="AN196" s="2"/>
      <c r="AO196" s="2"/>
      <c r="AP196" s="2"/>
      <c r="AQ196" s="2"/>
      <c r="AR196" s="2"/>
    </row>
    <row r="197" spans="1:44" x14ac:dyDescent="0.25">
      <c r="A197" s="50"/>
      <c r="B197" s="77"/>
      <c r="C197" s="78"/>
      <c r="D197" s="74" t="s">
        <v>176</v>
      </c>
      <c r="E197" s="73" t="s">
        <v>177</v>
      </c>
      <c r="F197" s="100">
        <v>2</v>
      </c>
      <c r="G197" s="99">
        <v>637.07000000000005</v>
      </c>
      <c r="H197" s="99">
        <v>637.07000000000005</v>
      </c>
      <c r="I197" s="99">
        <v>604.34</v>
      </c>
      <c r="J197" s="76">
        <v>1208.68</v>
      </c>
      <c r="AJ197" s="2"/>
      <c r="AK197" s="2"/>
      <c r="AL197" s="2"/>
      <c r="AM197" s="2"/>
      <c r="AN197" s="2"/>
      <c r="AO197" s="2"/>
      <c r="AP197" s="2"/>
      <c r="AQ197" s="2"/>
      <c r="AR197" s="2"/>
    </row>
    <row r="198" spans="1:44" ht="24" x14ac:dyDescent="0.25">
      <c r="A198" s="50"/>
      <c r="B198" s="77"/>
      <c r="C198" s="78"/>
      <c r="D198" s="74" t="s">
        <v>180</v>
      </c>
      <c r="E198" s="73" t="s">
        <v>181</v>
      </c>
      <c r="F198" s="100">
        <v>2</v>
      </c>
      <c r="G198" s="99">
        <v>637.07000000000005</v>
      </c>
      <c r="H198" s="99">
        <v>637.07000000000005</v>
      </c>
      <c r="I198" s="99">
        <v>604.34</v>
      </c>
      <c r="J198" s="76">
        <v>1208.68</v>
      </c>
      <c r="AJ198" s="2"/>
      <c r="AK198" s="2"/>
      <c r="AL198" s="2"/>
      <c r="AM198" s="2"/>
      <c r="AN198" s="2"/>
      <c r="AO198" s="2"/>
      <c r="AP198" s="2"/>
      <c r="AQ198" s="2"/>
      <c r="AR198" s="2"/>
    </row>
    <row r="199" spans="1:44" x14ac:dyDescent="0.25">
      <c r="A199" s="50"/>
      <c r="B199" s="77"/>
      <c r="C199" s="78"/>
      <c r="D199" s="74" t="s">
        <v>184</v>
      </c>
      <c r="E199" s="73" t="s">
        <v>185</v>
      </c>
      <c r="F199" s="100">
        <v>3</v>
      </c>
      <c r="G199" s="99">
        <v>637.07000000000005</v>
      </c>
      <c r="H199" s="99">
        <v>637.07000000000005</v>
      </c>
      <c r="I199" s="99">
        <v>604.34</v>
      </c>
      <c r="J199" s="76">
        <v>1813.02</v>
      </c>
      <c r="AJ199" s="2"/>
      <c r="AK199" s="2"/>
      <c r="AL199" s="2"/>
      <c r="AM199" s="2"/>
      <c r="AN199" s="2"/>
      <c r="AO199" s="2"/>
      <c r="AP199" s="2"/>
      <c r="AQ199" s="2"/>
      <c r="AR199" s="2"/>
    </row>
    <row r="200" spans="1:44" x14ac:dyDescent="0.25">
      <c r="A200" s="50"/>
      <c r="B200" s="77"/>
      <c r="C200" s="79" t="s">
        <v>362</v>
      </c>
      <c r="D200" s="80"/>
      <c r="E200" s="80"/>
      <c r="F200" s="101">
        <v>1355</v>
      </c>
      <c r="G200" s="102"/>
      <c r="H200" s="102"/>
      <c r="I200" s="102"/>
      <c r="J200" s="82">
        <v>842020.81000000017</v>
      </c>
      <c r="AJ200" s="2"/>
      <c r="AK200" s="2"/>
      <c r="AL200" s="2"/>
      <c r="AM200" s="2"/>
      <c r="AN200" s="2"/>
      <c r="AO200" s="2"/>
      <c r="AP200" s="2"/>
      <c r="AQ200" s="2"/>
      <c r="AR200" s="2"/>
    </row>
    <row r="201" spans="1:44" x14ac:dyDescent="0.25">
      <c r="A201" s="46">
        <v>38</v>
      </c>
      <c r="B201" s="72">
        <v>430336</v>
      </c>
      <c r="C201" s="73" t="s">
        <v>363</v>
      </c>
      <c r="D201" s="74" t="s">
        <v>172</v>
      </c>
      <c r="E201" s="73" t="s">
        <v>173</v>
      </c>
      <c r="F201" s="100">
        <v>22</v>
      </c>
      <c r="G201" s="99">
        <v>637.07000000000005</v>
      </c>
      <c r="H201" s="99">
        <v>637.07000000000005</v>
      </c>
      <c r="I201" s="99">
        <v>604.34</v>
      </c>
      <c r="J201" s="76">
        <v>13655.510000000002</v>
      </c>
      <c r="AJ201" s="2"/>
      <c r="AK201" s="2"/>
      <c r="AL201" s="2"/>
      <c r="AM201" s="2"/>
      <c r="AN201" s="2"/>
      <c r="AO201" s="2"/>
      <c r="AP201" s="2"/>
      <c r="AQ201" s="2"/>
      <c r="AR201" s="2"/>
    </row>
    <row r="202" spans="1:44" x14ac:dyDescent="0.25">
      <c r="A202" s="50"/>
      <c r="B202" s="77"/>
      <c r="C202" s="79" t="s">
        <v>364</v>
      </c>
      <c r="D202" s="80"/>
      <c r="E202" s="80"/>
      <c r="F202" s="101">
        <v>22</v>
      </c>
      <c r="G202" s="102"/>
      <c r="H202" s="102"/>
      <c r="I202" s="102"/>
      <c r="J202" s="82">
        <v>13655.510000000002</v>
      </c>
      <c r="AJ202" s="2"/>
      <c r="AK202" s="2"/>
      <c r="AL202" s="2"/>
      <c r="AM202" s="2"/>
      <c r="AN202" s="2"/>
      <c r="AO202" s="2"/>
      <c r="AP202" s="2"/>
      <c r="AQ202" s="2"/>
      <c r="AR202" s="2"/>
    </row>
    <row r="203" spans="1:44" x14ac:dyDescent="0.25">
      <c r="A203" s="46">
        <v>39</v>
      </c>
      <c r="B203" s="72">
        <v>430350</v>
      </c>
      <c r="C203" s="73" t="s">
        <v>365</v>
      </c>
      <c r="D203" s="74" t="s">
        <v>172</v>
      </c>
      <c r="E203" s="73" t="s">
        <v>173</v>
      </c>
      <c r="F203" s="100">
        <v>2640</v>
      </c>
      <c r="G203" s="99">
        <v>637.07000000000005</v>
      </c>
      <c r="H203" s="99">
        <v>637.07000000000005</v>
      </c>
      <c r="I203" s="99">
        <v>604.34</v>
      </c>
      <c r="J203" s="76">
        <v>1645763.61</v>
      </c>
      <c r="AJ203" s="2"/>
      <c r="AK203" s="2"/>
      <c r="AL203" s="2"/>
      <c r="AM203" s="2"/>
      <c r="AN203" s="2"/>
      <c r="AO203" s="2"/>
      <c r="AP203" s="2"/>
      <c r="AQ203" s="2"/>
      <c r="AR203" s="2"/>
    </row>
    <row r="204" spans="1:44" x14ac:dyDescent="0.25">
      <c r="A204" s="50"/>
      <c r="B204" s="77"/>
      <c r="C204" s="78"/>
      <c r="D204" s="74" t="s">
        <v>176</v>
      </c>
      <c r="E204" s="73" t="s">
        <v>177</v>
      </c>
      <c r="F204" s="100">
        <v>26</v>
      </c>
      <c r="G204" s="99">
        <v>637.07000000000005</v>
      </c>
      <c r="H204" s="99">
        <v>637.07000000000005</v>
      </c>
      <c r="I204" s="99">
        <v>604.34</v>
      </c>
      <c r="J204" s="76">
        <v>16203.79</v>
      </c>
      <c r="AJ204" s="2"/>
      <c r="AK204" s="2"/>
      <c r="AL204" s="2"/>
      <c r="AM204" s="2"/>
      <c r="AN204" s="2"/>
      <c r="AO204" s="2"/>
      <c r="AP204" s="2"/>
      <c r="AQ204" s="2"/>
      <c r="AR204" s="2"/>
    </row>
    <row r="205" spans="1:44" x14ac:dyDescent="0.25">
      <c r="A205" s="50"/>
      <c r="B205" s="77"/>
      <c r="C205" s="78"/>
      <c r="D205" s="74" t="s">
        <v>182</v>
      </c>
      <c r="E205" s="73" t="s">
        <v>183</v>
      </c>
      <c r="F205" s="100">
        <v>15</v>
      </c>
      <c r="G205" s="99">
        <v>637.07000000000005</v>
      </c>
      <c r="H205" s="99">
        <v>637.07000000000005</v>
      </c>
      <c r="I205" s="99">
        <v>604.34</v>
      </c>
      <c r="J205" s="76">
        <v>9359.67</v>
      </c>
      <c r="AJ205" s="2"/>
      <c r="AK205" s="2"/>
      <c r="AL205" s="2"/>
      <c r="AM205" s="2"/>
      <c r="AN205" s="2"/>
      <c r="AO205" s="2"/>
      <c r="AP205" s="2"/>
      <c r="AQ205" s="2"/>
      <c r="AR205" s="2"/>
    </row>
    <row r="206" spans="1:44" x14ac:dyDescent="0.25">
      <c r="A206" s="50"/>
      <c r="B206" s="77"/>
      <c r="C206" s="78"/>
      <c r="D206" s="74" t="s">
        <v>184</v>
      </c>
      <c r="E206" s="73" t="s">
        <v>185</v>
      </c>
      <c r="F206" s="100">
        <v>3</v>
      </c>
      <c r="G206" s="99">
        <v>637.07000000000005</v>
      </c>
      <c r="H206" s="99">
        <v>637.07000000000005</v>
      </c>
      <c r="I206" s="99">
        <v>604.34</v>
      </c>
      <c r="J206" s="76">
        <v>1878.48</v>
      </c>
      <c r="AJ206" s="2"/>
      <c r="AK206" s="2"/>
      <c r="AL206" s="2"/>
      <c r="AM206" s="2"/>
      <c r="AN206" s="2"/>
      <c r="AO206" s="2"/>
      <c r="AP206" s="2"/>
      <c r="AQ206" s="2"/>
      <c r="AR206" s="2"/>
    </row>
    <row r="207" spans="1:44" x14ac:dyDescent="0.25">
      <c r="A207" s="50"/>
      <c r="B207" s="77"/>
      <c r="C207" s="78"/>
      <c r="D207" s="74" t="s">
        <v>186</v>
      </c>
      <c r="E207" s="73" t="s">
        <v>187</v>
      </c>
      <c r="F207" s="100">
        <v>6</v>
      </c>
      <c r="G207" s="99">
        <v>637.07000000000005</v>
      </c>
      <c r="H207" s="99">
        <v>637.07000000000005</v>
      </c>
      <c r="I207" s="99">
        <v>604.34</v>
      </c>
      <c r="J207" s="76">
        <v>3756.96</v>
      </c>
      <c r="AJ207" s="2"/>
      <c r="AK207" s="2"/>
      <c r="AL207" s="2"/>
      <c r="AM207" s="2"/>
      <c r="AN207" s="2"/>
      <c r="AO207" s="2"/>
      <c r="AP207" s="2"/>
      <c r="AQ207" s="2"/>
      <c r="AR207" s="2"/>
    </row>
    <row r="208" spans="1:44" x14ac:dyDescent="0.25">
      <c r="A208" s="50"/>
      <c r="B208" s="77"/>
      <c r="C208" s="78"/>
      <c r="D208" s="74" t="s">
        <v>188</v>
      </c>
      <c r="E208" s="73" t="s">
        <v>189</v>
      </c>
      <c r="F208" s="100">
        <v>16</v>
      </c>
      <c r="G208" s="99">
        <v>637.07000000000005</v>
      </c>
      <c r="H208" s="99">
        <v>637.07000000000005</v>
      </c>
      <c r="I208" s="99">
        <v>604.34</v>
      </c>
      <c r="J208" s="76">
        <v>9865.82</v>
      </c>
      <c r="AJ208" s="2"/>
      <c r="AK208" s="2"/>
      <c r="AL208" s="2"/>
      <c r="AM208" s="2"/>
      <c r="AN208" s="2"/>
      <c r="AO208" s="2"/>
      <c r="AP208" s="2"/>
      <c r="AQ208" s="2"/>
      <c r="AR208" s="2"/>
    </row>
    <row r="209" spans="1:44" x14ac:dyDescent="0.25">
      <c r="A209" s="50"/>
      <c r="B209" s="77"/>
      <c r="C209" s="78"/>
      <c r="D209" s="74" t="s">
        <v>190</v>
      </c>
      <c r="E209" s="73" t="s">
        <v>191</v>
      </c>
      <c r="F209" s="100">
        <v>1676</v>
      </c>
      <c r="G209" s="99">
        <v>637.07000000000005</v>
      </c>
      <c r="H209" s="99">
        <v>637.07000000000005</v>
      </c>
      <c r="I209" s="99">
        <v>604.34</v>
      </c>
      <c r="J209" s="76">
        <v>1042527.2200000001</v>
      </c>
      <c r="AJ209" s="2"/>
      <c r="AK209" s="2"/>
      <c r="AL209" s="2"/>
      <c r="AM209" s="2"/>
      <c r="AN209" s="2"/>
      <c r="AO209" s="2"/>
      <c r="AP209" s="2"/>
      <c r="AQ209" s="2"/>
      <c r="AR209" s="2"/>
    </row>
    <row r="210" spans="1:44" x14ac:dyDescent="0.25">
      <c r="A210" s="50"/>
      <c r="B210" s="77"/>
      <c r="C210" s="78"/>
      <c r="D210" s="74" t="s">
        <v>192</v>
      </c>
      <c r="E210" s="73" t="s">
        <v>193</v>
      </c>
      <c r="F210" s="100">
        <v>156</v>
      </c>
      <c r="G210" s="99">
        <v>637.07000000000005</v>
      </c>
      <c r="H210" s="99">
        <v>637.07000000000005</v>
      </c>
      <c r="I210" s="99">
        <v>604.34</v>
      </c>
      <c r="J210" s="76">
        <v>97713.69</v>
      </c>
      <c r="AJ210" s="2"/>
      <c r="AK210" s="2"/>
      <c r="AL210" s="2"/>
      <c r="AM210" s="2"/>
      <c r="AN210" s="2"/>
      <c r="AO210" s="2"/>
      <c r="AP210" s="2"/>
      <c r="AQ210" s="2"/>
      <c r="AR210" s="2"/>
    </row>
    <row r="211" spans="1:44" x14ac:dyDescent="0.25">
      <c r="A211" s="50"/>
      <c r="B211" s="77"/>
      <c r="C211" s="78"/>
      <c r="D211" s="74" t="s">
        <v>196</v>
      </c>
      <c r="E211" s="73" t="s">
        <v>197</v>
      </c>
      <c r="F211" s="100">
        <v>462</v>
      </c>
      <c r="G211" s="99">
        <v>637.07000000000005</v>
      </c>
      <c r="H211" s="99">
        <v>637.07000000000005</v>
      </c>
      <c r="I211" s="99">
        <v>604.34</v>
      </c>
      <c r="J211" s="76">
        <v>287682.15000000002</v>
      </c>
      <c r="AJ211" s="2"/>
      <c r="AK211" s="2"/>
      <c r="AL211" s="2"/>
      <c r="AM211" s="2"/>
      <c r="AN211" s="2"/>
      <c r="AO211" s="2"/>
      <c r="AP211" s="2"/>
      <c r="AQ211" s="2"/>
      <c r="AR211" s="2"/>
    </row>
    <row r="212" spans="1:44" x14ac:dyDescent="0.25">
      <c r="A212" s="50"/>
      <c r="B212" s="77"/>
      <c r="C212" s="78"/>
      <c r="D212" s="74" t="s">
        <v>198</v>
      </c>
      <c r="E212" s="73" t="s">
        <v>199</v>
      </c>
      <c r="F212" s="100">
        <v>1035</v>
      </c>
      <c r="G212" s="99">
        <v>637.07000000000005</v>
      </c>
      <c r="H212" s="99">
        <v>637.07000000000005</v>
      </c>
      <c r="I212" s="99">
        <v>604.34</v>
      </c>
      <c r="J212" s="76">
        <v>644082.54</v>
      </c>
      <c r="AJ212" s="2"/>
      <c r="AK212" s="2"/>
      <c r="AL212" s="2"/>
      <c r="AM212" s="2"/>
      <c r="AN212" s="2"/>
      <c r="AO212" s="2"/>
      <c r="AP212" s="2"/>
      <c r="AQ212" s="2"/>
      <c r="AR212" s="2"/>
    </row>
    <row r="213" spans="1:44" x14ac:dyDescent="0.25">
      <c r="A213" s="50"/>
      <c r="B213" s="77"/>
      <c r="C213" s="79" t="s">
        <v>366</v>
      </c>
      <c r="D213" s="80"/>
      <c r="E213" s="80"/>
      <c r="F213" s="101">
        <v>6035</v>
      </c>
      <c r="G213" s="102"/>
      <c r="H213" s="102"/>
      <c r="I213" s="102"/>
      <c r="J213" s="82">
        <v>3758833.93</v>
      </c>
      <c r="AJ213" s="2"/>
      <c r="AK213" s="2"/>
      <c r="AL213" s="2"/>
      <c r="AM213" s="2"/>
      <c r="AN213" s="2"/>
      <c r="AO213" s="2"/>
      <c r="AP213" s="2"/>
      <c r="AQ213" s="2"/>
      <c r="AR213" s="2"/>
    </row>
    <row r="214" spans="1:44" x14ac:dyDescent="0.25">
      <c r="A214" s="46">
        <v>40</v>
      </c>
      <c r="B214" s="72">
        <v>430367</v>
      </c>
      <c r="C214" s="73" t="s">
        <v>410</v>
      </c>
      <c r="D214" s="74" t="s">
        <v>172</v>
      </c>
      <c r="E214" s="73" t="s">
        <v>173</v>
      </c>
      <c r="F214" s="100">
        <v>866</v>
      </c>
      <c r="G214" s="99">
        <v>637.07000000000005</v>
      </c>
      <c r="H214" s="99">
        <v>637.07000000000005</v>
      </c>
      <c r="I214" s="99">
        <v>604.34</v>
      </c>
      <c r="J214" s="76">
        <v>540967.18000000005</v>
      </c>
      <c r="AJ214" s="2"/>
      <c r="AK214" s="2"/>
      <c r="AL214" s="2"/>
      <c r="AM214" s="2"/>
      <c r="AN214" s="2"/>
      <c r="AO214" s="2"/>
      <c r="AP214" s="2"/>
      <c r="AQ214" s="2"/>
      <c r="AR214" s="2"/>
    </row>
    <row r="215" spans="1:44" x14ac:dyDescent="0.25">
      <c r="A215" s="50"/>
      <c r="B215" s="77"/>
      <c r="C215" s="78"/>
      <c r="D215" s="74" t="s">
        <v>190</v>
      </c>
      <c r="E215" s="73" t="s">
        <v>191</v>
      </c>
      <c r="F215" s="100">
        <v>1324</v>
      </c>
      <c r="G215" s="99">
        <v>637.07000000000005</v>
      </c>
      <c r="H215" s="99">
        <v>637.07000000000005</v>
      </c>
      <c r="I215" s="99">
        <v>604.34</v>
      </c>
      <c r="J215" s="76">
        <v>827213.87000000011</v>
      </c>
      <c r="AJ215" s="2"/>
      <c r="AK215" s="2"/>
      <c r="AL215" s="2"/>
      <c r="AM215" s="2"/>
      <c r="AN215" s="2"/>
      <c r="AO215" s="2"/>
      <c r="AP215" s="2"/>
      <c r="AQ215" s="2"/>
      <c r="AR215" s="2"/>
    </row>
    <row r="216" spans="1:44" x14ac:dyDescent="0.25">
      <c r="A216" s="50"/>
      <c r="B216" s="77"/>
      <c r="C216" s="78"/>
      <c r="D216" s="74" t="s">
        <v>196</v>
      </c>
      <c r="E216" s="73" t="s">
        <v>197</v>
      </c>
      <c r="F216" s="100">
        <v>106</v>
      </c>
      <c r="G216" s="99">
        <v>637.07000000000005</v>
      </c>
      <c r="H216" s="99">
        <v>637.07000000000005</v>
      </c>
      <c r="I216" s="99">
        <v>604.34</v>
      </c>
      <c r="J216" s="76">
        <v>65958.38</v>
      </c>
      <c r="AJ216" s="2"/>
      <c r="AK216" s="2"/>
      <c r="AL216" s="2"/>
      <c r="AM216" s="2"/>
      <c r="AN216" s="2"/>
      <c r="AO216" s="2"/>
      <c r="AP216" s="2"/>
      <c r="AQ216" s="2"/>
      <c r="AR216" s="2"/>
    </row>
    <row r="217" spans="1:44" x14ac:dyDescent="0.25">
      <c r="A217" s="50"/>
      <c r="B217" s="77"/>
      <c r="C217" s="78"/>
      <c r="D217" s="74" t="s">
        <v>198</v>
      </c>
      <c r="E217" s="73" t="s">
        <v>199</v>
      </c>
      <c r="F217" s="100">
        <v>253</v>
      </c>
      <c r="G217" s="99">
        <v>637.07000000000005</v>
      </c>
      <c r="H217" s="99">
        <v>637.07000000000005</v>
      </c>
      <c r="I217" s="99">
        <v>604.34</v>
      </c>
      <c r="J217" s="76">
        <v>157938.44</v>
      </c>
      <c r="AJ217" s="2"/>
      <c r="AK217" s="2"/>
      <c r="AL217" s="2"/>
      <c r="AM217" s="2"/>
      <c r="AN217" s="2"/>
      <c r="AO217" s="2"/>
      <c r="AP217" s="2"/>
      <c r="AQ217" s="2"/>
      <c r="AR217" s="2"/>
    </row>
    <row r="218" spans="1:44" x14ac:dyDescent="0.25">
      <c r="A218" s="50"/>
      <c r="B218" s="77"/>
      <c r="C218" s="79" t="s">
        <v>411</v>
      </c>
      <c r="D218" s="80"/>
      <c r="E218" s="80"/>
      <c r="F218" s="101">
        <v>2549</v>
      </c>
      <c r="G218" s="102"/>
      <c r="H218" s="102"/>
      <c r="I218" s="102"/>
      <c r="J218" s="82">
        <v>1592077.87</v>
      </c>
      <c r="AJ218" s="2"/>
      <c r="AK218" s="2"/>
      <c r="AL218" s="2"/>
      <c r="AM218" s="2"/>
      <c r="AN218" s="2"/>
      <c r="AO218" s="2"/>
      <c r="AP218" s="2"/>
      <c r="AQ218" s="2"/>
      <c r="AR218" s="2"/>
    </row>
    <row r="219" spans="1:44" x14ac:dyDescent="0.25">
      <c r="A219" s="46">
        <v>41</v>
      </c>
      <c r="B219" s="72">
        <v>430378</v>
      </c>
      <c r="C219" s="73" t="s">
        <v>367</v>
      </c>
      <c r="D219" s="74" t="s">
        <v>172</v>
      </c>
      <c r="E219" s="73" t="s">
        <v>173</v>
      </c>
      <c r="F219" s="100">
        <v>7889</v>
      </c>
      <c r="G219" s="99">
        <v>637.07000000000005</v>
      </c>
      <c r="H219" s="99">
        <v>637.07000000000005</v>
      </c>
      <c r="I219" s="99">
        <v>604.34</v>
      </c>
      <c r="J219" s="76">
        <v>4920585.5500000007</v>
      </c>
      <c r="AJ219" s="2"/>
      <c r="AK219" s="2"/>
      <c r="AL219" s="2"/>
      <c r="AM219" s="2"/>
      <c r="AN219" s="2"/>
      <c r="AO219" s="2"/>
      <c r="AP219" s="2"/>
      <c r="AQ219" s="2"/>
      <c r="AR219" s="2"/>
    </row>
    <row r="220" spans="1:44" ht="24" x14ac:dyDescent="0.25">
      <c r="A220" s="50"/>
      <c r="B220" s="77"/>
      <c r="C220" s="78"/>
      <c r="D220" s="74" t="s">
        <v>194</v>
      </c>
      <c r="E220" s="73" t="s">
        <v>195</v>
      </c>
      <c r="F220" s="100">
        <v>6</v>
      </c>
      <c r="G220" s="99">
        <v>637.07000000000005</v>
      </c>
      <c r="H220" s="99">
        <v>637.07000000000005</v>
      </c>
      <c r="I220" s="99">
        <v>604.34</v>
      </c>
      <c r="J220" s="76">
        <v>3626.04</v>
      </c>
      <c r="AJ220" s="2"/>
      <c r="AK220" s="2"/>
      <c r="AL220" s="2"/>
      <c r="AM220" s="2"/>
      <c r="AN220" s="2"/>
      <c r="AO220" s="2"/>
      <c r="AP220" s="2"/>
      <c r="AQ220" s="2"/>
      <c r="AR220" s="2"/>
    </row>
    <row r="221" spans="1:44" x14ac:dyDescent="0.25">
      <c r="A221" s="50"/>
      <c r="B221" s="77"/>
      <c r="C221" s="79" t="s">
        <v>368</v>
      </c>
      <c r="D221" s="80"/>
      <c r="E221" s="80"/>
      <c r="F221" s="101">
        <v>7895</v>
      </c>
      <c r="G221" s="102"/>
      <c r="H221" s="102"/>
      <c r="I221" s="102"/>
      <c r="J221" s="82">
        <v>4924211.5900000008</v>
      </c>
      <c r="AJ221" s="2"/>
      <c r="AK221" s="2"/>
      <c r="AL221" s="2"/>
      <c r="AM221" s="2"/>
      <c r="AN221" s="2"/>
      <c r="AO221" s="2"/>
      <c r="AP221" s="2"/>
      <c r="AQ221" s="2"/>
      <c r="AR221" s="2"/>
    </row>
    <row r="222" spans="1:44" x14ac:dyDescent="0.25">
      <c r="A222" s="46">
        <v>42</v>
      </c>
      <c r="B222" s="72">
        <v>430386</v>
      </c>
      <c r="C222" s="73" t="s">
        <v>369</v>
      </c>
      <c r="D222" s="74" t="s">
        <v>172</v>
      </c>
      <c r="E222" s="73" t="s">
        <v>173</v>
      </c>
      <c r="F222" s="100">
        <v>3065</v>
      </c>
      <c r="G222" s="99">
        <v>637.07000000000005</v>
      </c>
      <c r="H222" s="99">
        <v>637.07000000000005</v>
      </c>
      <c r="I222" s="99">
        <v>604.34</v>
      </c>
      <c r="J222" s="76">
        <v>1908630.4300000002</v>
      </c>
      <c r="AJ222" s="2"/>
      <c r="AK222" s="2"/>
      <c r="AL222" s="2"/>
      <c r="AM222" s="2"/>
      <c r="AN222" s="2"/>
      <c r="AO222" s="2"/>
      <c r="AP222" s="2"/>
      <c r="AQ222" s="2"/>
      <c r="AR222" s="2"/>
    </row>
    <row r="223" spans="1:44" x14ac:dyDescent="0.25">
      <c r="A223" s="50"/>
      <c r="B223" s="77"/>
      <c r="C223" s="78"/>
      <c r="D223" s="74" t="s">
        <v>176</v>
      </c>
      <c r="E223" s="73" t="s">
        <v>177</v>
      </c>
      <c r="F223" s="100">
        <v>16</v>
      </c>
      <c r="G223" s="99">
        <v>637.07000000000005</v>
      </c>
      <c r="H223" s="99">
        <v>637.07000000000005</v>
      </c>
      <c r="I223" s="99">
        <v>604.34</v>
      </c>
      <c r="J223" s="76">
        <v>9931.2800000000007</v>
      </c>
      <c r="AJ223" s="2"/>
      <c r="AK223" s="2"/>
      <c r="AL223" s="2"/>
      <c r="AM223" s="2"/>
      <c r="AN223" s="2"/>
      <c r="AO223" s="2"/>
      <c r="AP223" s="2"/>
      <c r="AQ223" s="2"/>
      <c r="AR223" s="2"/>
    </row>
    <row r="224" spans="1:44" x14ac:dyDescent="0.25">
      <c r="A224" s="50"/>
      <c r="B224" s="77"/>
      <c r="C224" s="78"/>
      <c r="D224" s="74" t="s">
        <v>182</v>
      </c>
      <c r="E224" s="73" t="s">
        <v>183</v>
      </c>
      <c r="F224" s="100">
        <v>16</v>
      </c>
      <c r="G224" s="99">
        <v>637.07000000000005</v>
      </c>
      <c r="H224" s="99">
        <v>637.07000000000005</v>
      </c>
      <c r="I224" s="99">
        <v>604.34</v>
      </c>
      <c r="J224" s="76">
        <v>9865.82</v>
      </c>
      <c r="AJ224" s="2"/>
      <c r="AK224" s="2"/>
      <c r="AL224" s="2"/>
      <c r="AM224" s="2"/>
      <c r="AN224" s="2"/>
      <c r="AO224" s="2"/>
      <c r="AP224" s="2"/>
      <c r="AQ224" s="2"/>
      <c r="AR224" s="2"/>
    </row>
    <row r="225" spans="1:44" x14ac:dyDescent="0.25">
      <c r="A225" s="50"/>
      <c r="B225" s="77"/>
      <c r="C225" s="78"/>
      <c r="D225" s="74" t="s">
        <v>184</v>
      </c>
      <c r="E225" s="73" t="s">
        <v>185</v>
      </c>
      <c r="F225" s="100">
        <v>4</v>
      </c>
      <c r="G225" s="99">
        <v>637.07000000000005</v>
      </c>
      <c r="H225" s="99">
        <v>637.07000000000005</v>
      </c>
      <c r="I225" s="99">
        <v>604.34</v>
      </c>
      <c r="J225" s="76">
        <v>2482.8200000000002</v>
      </c>
      <c r="AJ225" s="2"/>
      <c r="AK225" s="2"/>
      <c r="AL225" s="2"/>
      <c r="AM225" s="2"/>
      <c r="AN225" s="2"/>
      <c r="AO225" s="2"/>
      <c r="AP225" s="2"/>
      <c r="AQ225" s="2"/>
      <c r="AR225" s="2"/>
    </row>
    <row r="226" spans="1:44" x14ac:dyDescent="0.25">
      <c r="A226" s="50"/>
      <c r="B226" s="77"/>
      <c r="C226" s="78"/>
      <c r="D226" s="74" t="s">
        <v>190</v>
      </c>
      <c r="E226" s="73" t="s">
        <v>191</v>
      </c>
      <c r="F226" s="100">
        <v>1617</v>
      </c>
      <c r="G226" s="99">
        <v>637.07000000000005</v>
      </c>
      <c r="H226" s="99">
        <v>637.07000000000005</v>
      </c>
      <c r="I226" s="99">
        <v>604.34</v>
      </c>
      <c r="J226" s="76">
        <v>1006118.3700000001</v>
      </c>
      <c r="AJ226" s="2"/>
      <c r="AK226" s="2"/>
      <c r="AL226" s="2"/>
      <c r="AM226" s="2"/>
      <c r="AN226" s="2"/>
      <c r="AO226" s="2"/>
      <c r="AP226" s="2"/>
      <c r="AQ226" s="2"/>
      <c r="AR226" s="2"/>
    </row>
    <row r="227" spans="1:44" x14ac:dyDescent="0.25">
      <c r="A227" s="50"/>
      <c r="B227" s="77"/>
      <c r="C227" s="78"/>
      <c r="D227" s="74" t="s">
        <v>192</v>
      </c>
      <c r="E227" s="73" t="s">
        <v>193</v>
      </c>
      <c r="F227" s="100">
        <v>47</v>
      </c>
      <c r="G227" s="99">
        <v>637.07000000000005</v>
      </c>
      <c r="H227" s="99">
        <v>637.07000000000005</v>
      </c>
      <c r="I227" s="99">
        <v>604.34</v>
      </c>
      <c r="J227" s="76">
        <v>29222.230000000003</v>
      </c>
      <c r="AJ227" s="2"/>
      <c r="AK227" s="2"/>
      <c r="AL227" s="2"/>
      <c r="AM227" s="2"/>
      <c r="AN227" s="2"/>
      <c r="AO227" s="2"/>
      <c r="AP227" s="2"/>
      <c r="AQ227" s="2"/>
      <c r="AR227" s="2"/>
    </row>
    <row r="228" spans="1:44" ht="24" x14ac:dyDescent="0.25">
      <c r="A228" s="50"/>
      <c r="B228" s="77"/>
      <c r="C228" s="78"/>
      <c r="D228" s="74" t="s">
        <v>194</v>
      </c>
      <c r="E228" s="73" t="s">
        <v>195</v>
      </c>
      <c r="F228" s="100">
        <v>1335</v>
      </c>
      <c r="G228" s="99">
        <v>637.07000000000005</v>
      </c>
      <c r="H228" s="99">
        <v>637.07000000000005</v>
      </c>
      <c r="I228" s="99">
        <v>604.34</v>
      </c>
      <c r="J228" s="76">
        <v>832061.46000000008</v>
      </c>
      <c r="AJ228" s="2"/>
      <c r="AK228" s="2"/>
      <c r="AL228" s="2"/>
      <c r="AM228" s="2"/>
      <c r="AN228" s="2"/>
      <c r="AO228" s="2"/>
      <c r="AP228" s="2"/>
      <c r="AQ228" s="2"/>
      <c r="AR228" s="2"/>
    </row>
    <row r="229" spans="1:44" x14ac:dyDescent="0.25">
      <c r="A229" s="50"/>
      <c r="B229" s="77"/>
      <c r="C229" s="78"/>
      <c r="D229" s="74" t="s">
        <v>196</v>
      </c>
      <c r="E229" s="73" t="s">
        <v>197</v>
      </c>
      <c r="F229" s="100">
        <v>282</v>
      </c>
      <c r="G229" s="99">
        <v>637.07000000000005</v>
      </c>
      <c r="H229" s="99">
        <v>637.07000000000005</v>
      </c>
      <c r="I229" s="99">
        <v>604.34</v>
      </c>
      <c r="J229" s="76">
        <v>175137</v>
      </c>
      <c r="AJ229" s="2"/>
      <c r="AK229" s="2"/>
      <c r="AL229" s="2"/>
      <c r="AM229" s="2"/>
      <c r="AN229" s="2"/>
      <c r="AO229" s="2"/>
      <c r="AP229" s="2"/>
      <c r="AQ229" s="2"/>
      <c r="AR229" s="2"/>
    </row>
    <row r="230" spans="1:44" x14ac:dyDescent="0.25">
      <c r="A230" s="50"/>
      <c r="B230" s="77"/>
      <c r="C230" s="78"/>
      <c r="D230" s="74" t="s">
        <v>198</v>
      </c>
      <c r="E230" s="73" t="s">
        <v>199</v>
      </c>
      <c r="F230" s="100">
        <v>668</v>
      </c>
      <c r="G230" s="99">
        <v>637.07000000000005</v>
      </c>
      <c r="H230" s="99">
        <v>637.07000000000005</v>
      </c>
      <c r="I230" s="99">
        <v>604.34</v>
      </c>
      <c r="J230" s="76">
        <v>415580.11000000004</v>
      </c>
      <c r="AJ230" s="2"/>
      <c r="AK230" s="2"/>
      <c r="AL230" s="2"/>
      <c r="AM230" s="2"/>
      <c r="AN230" s="2"/>
      <c r="AO230" s="2"/>
      <c r="AP230" s="2"/>
      <c r="AQ230" s="2"/>
      <c r="AR230" s="2"/>
    </row>
    <row r="231" spans="1:44" x14ac:dyDescent="0.25">
      <c r="A231" s="50"/>
      <c r="B231" s="77"/>
      <c r="C231" s="79" t="s">
        <v>370</v>
      </c>
      <c r="D231" s="80"/>
      <c r="E231" s="80"/>
      <c r="F231" s="101">
        <v>7050</v>
      </c>
      <c r="G231" s="102"/>
      <c r="H231" s="102"/>
      <c r="I231" s="102"/>
      <c r="J231" s="82">
        <v>4389029.5200000005</v>
      </c>
      <c r="AJ231" s="2"/>
      <c r="AK231" s="2"/>
      <c r="AL231" s="2"/>
      <c r="AM231" s="2"/>
      <c r="AN231" s="2"/>
      <c r="AO231" s="2"/>
      <c r="AP231" s="2"/>
      <c r="AQ231" s="2"/>
      <c r="AR231" s="2"/>
    </row>
    <row r="232" spans="1:44" x14ac:dyDescent="0.25">
      <c r="A232" s="61" t="s">
        <v>297</v>
      </c>
      <c r="B232" s="103"/>
      <c r="C232" s="103"/>
      <c r="D232" s="103"/>
      <c r="E232" s="103"/>
      <c r="F232" s="104">
        <v>93478</v>
      </c>
      <c r="G232" s="105"/>
      <c r="H232" s="105"/>
      <c r="I232" s="105"/>
      <c r="J232" s="86">
        <v>58710149.869999968</v>
      </c>
      <c r="AJ232" s="2"/>
      <c r="AK232" s="2"/>
      <c r="AL232" s="2"/>
      <c r="AM232" s="2"/>
      <c r="AN232" s="2"/>
      <c r="AO232" s="2"/>
      <c r="AP232" s="2"/>
      <c r="AQ232" s="2"/>
      <c r="AR232" s="2"/>
    </row>
    <row r="233" spans="1:44" x14ac:dyDescent="0.25">
      <c r="F233" s="36"/>
      <c r="G233" s="39"/>
      <c r="H233" s="39"/>
      <c r="I233" s="39"/>
      <c r="AJ233" s="2"/>
      <c r="AK233" s="2"/>
      <c r="AL233" s="2"/>
      <c r="AM233" s="2"/>
      <c r="AN233" s="2"/>
      <c r="AO233" s="2"/>
      <c r="AP233" s="2"/>
      <c r="AQ233" s="2"/>
      <c r="AR233" s="2"/>
    </row>
    <row r="234" spans="1:44" x14ac:dyDescent="0.25">
      <c r="F234" s="36"/>
      <c r="G234" s="39"/>
      <c r="H234" s="39"/>
      <c r="I234" s="39"/>
      <c r="AJ234" s="2"/>
      <c r="AK234" s="2"/>
      <c r="AL234" s="2"/>
      <c r="AM234" s="2"/>
      <c r="AN234" s="2"/>
      <c r="AO234" s="2"/>
      <c r="AP234" s="2"/>
      <c r="AQ234" s="2"/>
      <c r="AR234" s="2"/>
    </row>
    <row r="235" spans="1:44" x14ac:dyDescent="0.25">
      <c r="F235" s="36"/>
      <c r="G235" s="39"/>
      <c r="H235" s="39"/>
      <c r="I235" s="39"/>
      <c r="AJ235" s="2"/>
      <c r="AK235" s="2"/>
      <c r="AL235" s="2"/>
      <c r="AM235" s="2"/>
      <c r="AN235" s="2"/>
      <c r="AO235" s="2"/>
      <c r="AP235" s="2"/>
      <c r="AQ235" s="2"/>
      <c r="AR235" s="2"/>
    </row>
    <row r="236" spans="1:44" x14ac:dyDescent="0.25">
      <c r="F236" s="36"/>
      <c r="G236" s="39"/>
      <c r="H236" s="39"/>
      <c r="I236" s="39"/>
      <c r="AJ236" s="2"/>
      <c r="AK236" s="2"/>
      <c r="AL236" s="2"/>
      <c r="AM236" s="2"/>
      <c r="AN236" s="2"/>
      <c r="AO236" s="2"/>
      <c r="AP236" s="2"/>
      <c r="AQ236" s="2"/>
      <c r="AR236" s="2"/>
    </row>
    <row r="237" spans="1:44" x14ac:dyDescent="0.25">
      <c r="F237" s="36"/>
      <c r="G237" s="39"/>
      <c r="H237" s="39"/>
      <c r="I237" s="39"/>
      <c r="AJ237" s="2"/>
      <c r="AK237" s="2"/>
      <c r="AL237" s="2"/>
      <c r="AM237" s="2"/>
      <c r="AN237" s="2"/>
      <c r="AO237" s="2"/>
      <c r="AP237" s="2"/>
      <c r="AQ237" s="2"/>
      <c r="AR237" s="2"/>
    </row>
  </sheetData>
  <sheetProtection formatCells="0" formatColumns="0" formatRows="0"/>
  <mergeCells count="1">
    <mergeCell ref="A13:J13"/>
  </mergeCells>
  <pageMargins left="0.71" right="0.68" top="0.33" bottom="0.34" header="0.31496062992125984" footer="0.31496062992125984"/>
  <pageSetup paperSize="9" scale="4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U220"/>
  <sheetViews>
    <sheetView topLeftCell="A202" zoomScaleNormal="100" workbookViewId="0">
      <selection activeCell="F178" sqref="F178"/>
    </sheetView>
  </sheetViews>
  <sheetFormatPr defaultRowHeight="12" x14ac:dyDescent="0.25"/>
  <cols>
    <col min="1" max="1" width="6.42578125" style="36" customWidth="1"/>
    <col min="2" max="2" width="10.28515625" style="36" bestFit="1" customWidth="1"/>
    <col min="3" max="3" width="56.28515625" style="37" customWidth="1"/>
    <col min="4" max="4" width="15" style="36" bestFit="1" customWidth="1"/>
    <col min="5" max="5" width="44.85546875" style="67" customWidth="1"/>
    <col min="6" max="6" width="16.42578125" style="38" customWidth="1"/>
    <col min="7" max="8" width="15.42578125" style="39" customWidth="1"/>
    <col min="9" max="9" width="15" style="39" customWidth="1"/>
    <col min="10" max="47" width="13.85546875" style="36" customWidth="1"/>
    <col min="48" max="49" width="13.85546875" style="2" customWidth="1"/>
    <col min="50" max="16384" width="9.140625" style="2"/>
  </cols>
  <sheetData>
    <row r="1" spans="1:47" hidden="1" x14ac:dyDescent="0.25">
      <c r="F1" s="3" t="s">
        <v>0</v>
      </c>
      <c r="G1" s="4"/>
      <c r="H1" s="4"/>
    </row>
    <row r="2" spans="1:47" ht="27.75" hidden="1" customHeight="1" x14ac:dyDescent="0.25">
      <c r="F2" s="7" t="s">
        <v>1</v>
      </c>
      <c r="G2" s="8"/>
      <c r="H2" s="8"/>
    </row>
    <row r="3" spans="1:47" hidden="1" x14ac:dyDescent="0.25">
      <c r="F3" s="3" t="s">
        <v>2</v>
      </c>
      <c r="G3" s="4"/>
      <c r="H3" s="4"/>
    </row>
    <row r="4" spans="1:47" hidden="1" x14ac:dyDescent="0.25">
      <c r="F4" s="3" t="s">
        <v>3</v>
      </c>
      <c r="G4" s="4"/>
      <c r="H4" s="4"/>
    </row>
    <row r="5" spans="1:47" hidden="1" x14ac:dyDescent="0.25">
      <c r="F5" s="3" t="str">
        <f>'Исследования 2024_Общий'!D5</f>
        <v>Кировской области от 29.11.2024 № 15/7</v>
      </c>
      <c r="G5" s="4"/>
      <c r="H5" s="4"/>
    </row>
    <row r="6" spans="1:47" hidden="1" x14ac:dyDescent="0.25"/>
    <row r="7" spans="1:47" ht="13.5" customHeight="1" x14ac:dyDescent="0.25">
      <c r="F7" s="11" t="s">
        <v>412</v>
      </c>
      <c r="G7" s="11"/>
      <c r="H7" s="11"/>
      <c r="I7" s="66"/>
      <c r="L7" s="106"/>
      <c r="M7" s="106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</row>
    <row r="8" spans="1:47" ht="30" customHeight="1" x14ac:dyDescent="0.25">
      <c r="F8" s="40" t="s">
        <v>1</v>
      </c>
      <c r="G8" s="40"/>
      <c r="H8" s="40"/>
      <c r="I8" s="66"/>
      <c r="L8" s="106"/>
      <c r="M8" s="106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</row>
    <row r="9" spans="1:47" x14ac:dyDescent="0.25">
      <c r="F9" s="3" t="s">
        <v>2</v>
      </c>
      <c r="G9" s="11"/>
      <c r="H9" s="11"/>
      <c r="I9" s="66"/>
      <c r="L9" s="106"/>
      <c r="M9" s="106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</row>
    <row r="10" spans="1:47" x14ac:dyDescent="0.25">
      <c r="F10" s="3" t="s">
        <v>3</v>
      </c>
      <c r="G10" s="11"/>
      <c r="H10" s="11"/>
      <c r="I10" s="66"/>
      <c r="L10" s="106"/>
      <c r="M10" s="106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</row>
    <row r="11" spans="1:47" x14ac:dyDescent="0.25">
      <c r="F11" s="3" t="str">
        <f>'Исследования 2024_Общий'!D11</f>
        <v>Кировской области от 28.12.2023 № 18/13</v>
      </c>
      <c r="G11" s="107"/>
      <c r="H11" s="107"/>
      <c r="I11" s="108"/>
      <c r="L11" s="106"/>
      <c r="M11" s="106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</row>
    <row r="12" spans="1:47" x14ac:dyDescent="0.25"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</row>
    <row r="13" spans="1:47" ht="17.25" customHeight="1" x14ac:dyDescent="0.25">
      <c r="A13" s="136" t="s">
        <v>413</v>
      </c>
      <c r="B13" s="136"/>
      <c r="C13" s="136"/>
      <c r="D13" s="136"/>
      <c r="E13" s="136"/>
      <c r="F13" s="136"/>
      <c r="G13" s="136"/>
      <c r="H13" s="136"/>
      <c r="I13" s="136"/>
      <c r="J13" s="94"/>
      <c r="K13" s="94"/>
      <c r="L13" s="41"/>
      <c r="M13" s="41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</row>
    <row r="14" spans="1:47" x14ac:dyDescent="0.25">
      <c r="B14" s="41"/>
      <c r="C14" s="42"/>
      <c r="D14" s="42"/>
      <c r="E14" s="41"/>
      <c r="F14" s="43"/>
      <c r="G14" s="70"/>
      <c r="H14" s="70"/>
      <c r="I14" s="70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</row>
    <row r="15" spans="1:47" ht="48" x14ac:dyDescent="0.25">
      <c r="A15" s="109" t="s">
        <v>308</v>
      </c>
      <c r="B15" s="109" t="s">
        <v>309</v>
      </c>
      <c r="C15" s="109" t="s">
        <v>310</v>
      </c>
      <c r="D15" s="109" t="s">
        <v>9</v>
      </c>
      <c r="E15" s="109" t="s">
        <v>10</v>
      </c>
      <c r="F15" s="110" t="s">
        <v>11</v>
      </c>
      <c r="G15" s="111" t="s">
        <v>414</v>
      </c>
      <c r="H15" s="111" t="s">
        <v>415</v>
      </c>
      <c r="I15" s="111" t="s">
        <v>12</v>
      </c>
    </row>
    <row r="16" spans="1:47" x14ac:dyDescent="0.25">
      <c r="A16" s="71">
        <v>1</v>
      </c>
      <c r="B16" s="72">
        <v>430002</v>
      </c>
      <c r="C16" s="73" t="s">
        <v>313</v>
      </c>
      <c r="D16" s="74" t="s">
        <v>212</v>
      </c>
      <c r="E16" s="73" t="s">
        <v>213</v>
      </c>
      <c r="F16" s="100">
        <v>290</v>
      </c>
      <c r="G16" s="76">
        <v>1092.68</v>
      </c>
      <c r="H16" s="76">
        <v>1092.68</v>
      </c>
      <c r="I16" s="76">
        <v>316877.2</v>
      </c>
      <c r="AP16" s="2"/>
      <c r="AQ16" s="2"/>
      <c r="AR16" s="2"/>
      <c r="AS16" s="2"/>
      <c r="AT16" s="2"/>
      <c r="AU16" s="2"/>
    </row>
    <row r="17" spans="1:47" x14ac:dyDescent="0.25">
      <c r="A17" s="50"/>
      <c r="B17" s="77"/>
      <c r="C17" s="78"/>
      <c r="D17" s="74" t="s">
        <v>216</v>
      </c>
      <c r="E17" s="73" t="s">
        <v>217</v>
      </c>
      <c r="F17" s="100">
        <v>54</v>
      </c>
      <c r="G17" s="76">
        <v>1104.48</v>
      </c>
      <c r="H17" s="76">
        <v>1104.48</v>
      </c>
      <c r="I17" s="76">
        <v>59641.919999999998</v>
      </c>
      <c r="AP17" s="2"/>
      <c r="AQ17" s="2"/>
      <c r="AR17" s="2"/>
      <c r="AS17" s="2"/>
      <c r="AT17" s="2"/>
      <c r="AU17" s="2"/>
    </row>
    <row r="18" spans="1:47" x14ac:dyDescent="0.25">
      <c r="A18" s="50"/>
      <c r="B18" s="77"/>
      <c r="C18" s="78"/>
      <c r="D18" s="74" t="s">
        <v>222</v>
      </c>
      <c r="E18" s="73" t="s">
        <v>223</v>
      </c>
      <c r="F18" s="100">
        <v>25</v>
      </c>
      <c r="G18" s="76">
        <v>837.8</v>
      </c>
      <c r="H18" s="76">
        <v>837.8</v>
      </c>
      <c r="I18" s="76">
        <v>20945</v>
      </c>
      <c r="AP18" s="2"/>
      <c r="AQ18" s="2"/>
      <c r="AR18" s="2"/>
      <c r="AS18" s="2"/>
      <c r="AT18" s="2"/>
      <c r="AU18" s="2"/>
    </row>
    <row r="19" spans="1:47" x14ac:dyDescent="0.25">
      <c r="A19" s="50"/>
      <c r="B19" s="77"/>
      <c r="C19" s="79" t="s">
        <v>314</v>
      </c>
      <c r="D19" s="80"/>
      <c r="E19" s="80"/>
      <c r="F19" s="101">
        <v>369</v>
      </c>
      <c r="G19" s="82"/>
      <c r="H19" s="82"/>
      <c r="I19" s="82">
        <v>397464.12</v>
      </c>
      <c r="AP19" s="2"/>
      <c r="AQ19" s="2"/>
      <c r="AR19" s="2"/>
      <c r="AS19" s="2"/>
      <c r="AT19" s="2"/>
      <c r="AU19" s="2"/>
    </row>
    <row r="20" spans="1:47" x14ac:dyDescent="0.25">
      <c r="A20" s="46">
        <v>2</v>
      </c>
      <c r="B20" s="72">
        <v>430004</v>
      </c>
      <c r="C20" s="73" t="s">
        <v>315</v>
      </c>
      <c r="D20" s="74" t="s">
        <v>212</v>
      </c>
      <c r="E20" s="73" t="s">
        <v>213</v>
      </c>
      <c r="F20" s="100">
        <v>1039</v>
      </c>
      <c r="G20" s="76">
        <v>1092.68</v>
      </c>
      <c r="H20" s="76">
        <v>1092.68</v>
      </c>
      <c r="I20" s="76">
        <v>1135294.52</v>
      </c>
      <c r="AP20" s="2"/>
      <c r="AQ20" s="2"/>
      <c r="AR20" s="2"/>
      <c r="AS20" s="2"/>
      <c r="AT20" s="2"/>
      <c r="AU20" s="2"/>
    </row>
    <row r="21" spans="1:47" x14ac:dyDescent="0.25">
      <c r="A21" s="50"/>
      <c r="B21" s="77"/>
      <c r="C21" s="78"/>
      <c r="D21" s="74" t="s">
        <v>216</v>
      </c>
      <c r="E21" s="73" t="s">
        <v>217</v>
      </c>
      <c r="F21" s="100">
        <v>273</v>
      </c>
      <c r="G21" s="76">
        <v>1104.48</v>
      </c>
      <c r="H21" s="76">
        <v>1104.48</v>
      </c>
      <c r="I21" s="76">
        <v>301523.03999999998</v>
      </c>
      <c r="AP21" s="2"/>
      <c r="AQ21" s="2"/>
      <c r="AR21" s="2"/>
      <c r="AS21" s="2"/>
      <c r="AT21" s="2"/>
      <c r="AU21" s="2"/>
    </row>
    <row r="22" spans="1:47" x14ac:dyDescent="0.25">
      <c r="A22" s="50"/>
      <c r="B22" s="77"/>
      <c r="C22" s="79" t="s">
        <v>316</v>
      </c>
      <c r="D22" s="80"/>
      <c r="E22" s="80"/>
      <c r="F22" s="101">
        <v>1312</v>
      </c>
      <c r="G22" s="82"/>
      <c r="H22" s="82"/>
      <c r="I22" s="82">
        <v>1436817.56</v>
      </c>
      <c r="AP22" s="2"/>
      <c r="AQ22" s="2"/>
      <c r="AR22" s="2"/>
      <c r="AS22" s="2"/>
      <c r="AT22" s="2"/>
      <c r="AU22" s="2"/>
    </row>
    <row r="23" spans="1:47" x14ac:dyDescent="0.25">
      <c r="A23" s="46">
        <v>3</v>
      </c>
      <c r="B23" s="72">
        <v>430014</v>
      </c>
      <c r="C23" s="73" t="s">
        <v>319</v>
      </c>
      <c r="D23" s="74" t="s">
        <v>212</v>
      </c>
      <c r="E23" s="73" t="s">
        <v>213</v>
      </c>
      <c r="F23" s="100">
        <v>1008</v>
      </c>
      <c r="G23" s="76">
        <v>1092.68</v>
      </c>
      <c r="H23" s="76">
        <v>1092.68</v>
      </c>
      <c r="I23" s="76">
        <v>1101421.4400000002</v>
      </c>
      <c r="AP23" s="2"/>
      <c r="AQ23" s="2"/>
      <c r="AR23" s="2"/>
      <c r="AS23" s="2"/>
      <c r="AT23" s="2"/>
      <c r="AU23" s="2"/>
    </row>
    <row r="24" spans="1:47" x14ac:dyDescent="0.25">
      <c r="A24" s="50"/>
      <c r="B24" s="77"/>
      <c r="C24" s="78"/>
      <c r="D24" s="74" t="s">
        <v>216</v>
      </c>
      <c r="E24" s="73" t="s">
        <v>217</v>
      </c>
      <c r="F24" s="100">
        <v>148</v>
      </c>
      <c r="G24" s="76">
        <v>1104.48</v>
      </c>
      <c r="H24" s="76">
        <v>1104.48</v>
      </c>
      <c r="I24" s="76">
        <v>163463.04000000001</v>
      </c>
      <c r="AP24" s="2"/>
      <c r="AQ24" s="2"/>
      <c r="AR24" s="2"/>
      <c r="AS24" s="2"/>
      <c r="AT24" s="2"/>
      <c r="AU24" s="2"/>
    </row>
    <row r="25" spans="1:47" x14ac:dyDescent="0.25">
      <c r="A25" s="50"/>
      <c r="B25" s="77"/>
      <c r="C25" s="78"/>
      <c r="D25" s="74" t="s">
        <v>222</v>
      </c>
      <c r="E25" s="73" t="s">
        <v>223</v>
      </c>
      <c r="F25" s="100">
        <v>108</v>
      </c>
      <c r="G25" s="76">
        <v>837.8</v>
      </c>
      <c r="H25" s="76">
        <v>837.8</v>
      </c>
      <c r="I25" s="76">
        <v>90482.4</v>
      </c>
      <c r="AP25" s="2"/>
      <c r="AQ25" s="2"/>
      <c r="AR25" s="2"/>
      <c r="AS25" s="2"/>
      <c r="AT25" s="2"/>
      <c r="AU25" s="2"/>
    </row>
    <row r="26" spans="1:47" x14ac:dyDescent="0.25">
      <c r="A26" s="50"/>
      <c r="B26" s="77"/>
      <c r="C26" s="79" t="s">
        <v>320</v>
      </c>
      <c r="D26" s="80"/>
      <c r="E26" s="80"/>
      <c r="F26" s="101">
        <v>1264</v>
      </c>
      <c r="G26" s="82"/>
      <c r="H26" s="82"/>
      <c r="I26" s="82">
        <v>1355366.8800000001</v>
      </c>
      <c r="AP26" s="2"/>
      <c r="AQ26" s="2"/>
      <c r="AR26" s="2"/>
      <c r="AS26" s="2"/>
      <c r="AT26" s="2"/>
      <c r="AU26" s="2"/>
    </row>
    <row r="27" spans="1:47" x14ac:dyDescent="0.25">
      <c r="A27" s="46">
        <v>4</v>
      </c>
      <c r="B27" s="72">
        <v>430037</v>
      </c>
      <c r="C27" s="73" t="s">
        <v>321</v>
      </c>
      <c r="D27" s="74" t="s">
        <v>206</v>
      </c>
      <c r="E27" s="73" t="s">
        <v>207</v>
      </c>
      <c r="F27" s="100">
        <v>1</v>
      </c>
      <c r="G27" s="76">
        <v>1093.8599999999999</v>
      </c>
      <c r="H27" s="76">
        <v>1093.8599999999999</v>
      </c>
      <c r="I27" s="76">
        <v>1093.8599999999999</v>
      </c>
      <c r="AP27" s="2"/>
      <c r="AQ27" s="2"/>
      <c r="AR27" s="2"/>
      <c r="AS27" s="2"/>
      <c r="AT27" s="2"/>
      <c r="AU27" s="2"/>
    </row>
    <row r="28" spans="1:47" x14ac:dyDescent="0.25">
      <c r="A28" s="50"/>
      <c r="B28" s="77"/>
      <c r="C28" s="78"/>
      <c r="D28" s="74" t="s">
        <v>212</v>
      </c>
      <c r="E28" s="73" t="s">
        <v>213</v>
      </c>
      <c r="F28" s="100">
        <v>2157</v>
      </c>
      <c r="G28" s="76">
        <v>1092.68</v>
      </c>
      <c r="H28" s="76">
        <v>1092.68</v>
      </c>
      <c r="I28" s="76">
        <v>2356910.7600000002</v>
      </c>
      <c r="AP28" s="2"/>
      <c r="AQ28" s="2"/>
      <c r="AR28" s="2"/>
      <c r="AS28" s="2"/>
      <c r="AT28" s="2"/>
      <c r="AU28" s="2"/>
    </row>
    <row r="29" spans="1:47" x14ac:dyDescent="0.25">
      <c r="A29" s="50"/>
      <c r="B29" s="77"/>
      <c r="C29" s="78"/>
      <c r="D29" s="74" t="s">
        <v>218</v>
      </c>
      <c r="E29" s="73" t="s">
        <v>219</v>
      </c>
      <c r="F29" s="100">
        <v>732</v>
      </c>
      <c r="G29" s="76">
        <v>1770</v>
      </c>
      <c r="H29" s="76">
        <v>1770</v>
      </c>
      <c r="I29" s="76">
        <v>1295640</v>
      </c>
      <c r="AP29" s="2"/>
      <c r="AQ29" s="2"/>
      <c r="AR29" s="2"/>
      <c r="AS29" s="2"/>
      <c r="AT29" s="2"/>
      <c r="AU29" s="2"/>
    </row>
    <row r="30" spans="1:47" x14ac:dyDescent="0.25">
      <c r="A30" s="50"/>
      <c r="B30" s="77"/>
      <c r="C30" s="78"/>
      <c r="D30" s="74" t="s">
        <v>222</v>
      </c>
      <c r="E30" s="73" t="s">
        <v>223</v>
      </c>
      <c r="F30" s="100">
        <v>232</v>
      </c>
      <c r="G30" s="76">
        <v>837.8</v>
      </c>
      <c r="H30" s="76">
        <v>837.8</v>
      </c>
      <c r="I30" s="76">
        <v>194369.59999999998</v>
      </c>
      <c r="AP30" s="2"/>
      <c r="AQ30" s="2"/>
      <c r="AR30" s="2"/>
      <c r="AS30" s="2"/>
      <c r="AT30" s="2"/>
      <c r="AU30" s="2"/>
    </row>
    <row r="31" spans="1:47" x14ac:dyDescent="0.25">
      <c r="A31" s="50"/>
      <c r="B31" s="77"/>
      <c r="C31" s="78"/>
      <c r="D31" s="74" t="s">
        <v>228</v>
      </c>
      <c r="E31" s="73" t="s">
        <v>229</v>
      </c>
      <c r="F31" s="100">
        <v>9</v>
      </c>
      <c r="G31" s="76">
        <v>520.38</v>
      </c>
      <c r="H31" s="76">
        <v>520.38</v>
      </c>
      <c r="I31" s="76">
        <v>4683.42</v>
      </c>
      <c r="AP31" s="2"/>
      <c r="AQ31" s="2"/>
      <c r="AR31" s="2"/>
      <c r="AS31" s="2"/>
      <c r="AT31" s="2"/>
      <c r="AU31" s="2"/>
    </row>
    <row r="32" spans="1:47" x14ac:dyDescent="0.25">
      <c r="A32" s="50"/>
      <c r="B32" s="77"/>
      <c r="C32" s="78"/>
      <c r="D32" s="74" t="s">
        <v>230</v>
      </c>
      <c r="E32" s="73" t="s">
        <v>231</v>
      </c>
      <c r="F32" s="100">
        <v>168</v>
      </c>
      <c r="G32" s="76">
        <v>520.38</v>
      </c>
      <c r="H32" s="76">
        <v>520.38</v>
      </c>
      <c r="I32" s="76">
        <v>87423.84</v>
      </c>
      <c r="AP32" s="2"/>
      <c r="AQ32" s="2"/>
      <c r="AR32" s="2"/>
      <c r="AS32" s="2"/>
      <c r="AT32" s="2"/>
      <c r="AU32" s="2"/>
    </row>
    <row r="33" spans="1:47" x14ac:dyDescent="0.25">
      <c r="A33" s="50"/>
      <c r="B33" s="77"/>
      <c r="C33" s="78"/>
      <c r="D33" s="74" t="s">
        <v>234</v>
      </c>
      <c r="E33" s="73" t="s">
        <v>235</v>
      </c>
      <c r="F33" s="100">
        <v>180</v>
      </c>
      <c r="G33" s="76">
        <v>520.38</v>
      </c>
      <c r="H33" s="76">
        <v>520.38</v>
      </c>
      <c r="I33" s="76">
        <v>93668.4</v>
      </c>
      <c r="AP33" s="2"/>
      <c r="AQ33" s="2"/>
      <c r="AR33" s="2"/>
      <c r="AS33" s="2"/>
      <c r="AT33" s="2"/>
      <c r="AU33" s="2"/>
    </row>
    <row r="34" spans="1:47" ht="24" x14ac:dyDescent="0.25">
      <c r="A34" s="50"/>
      <c r="B34" s="77"/>
      <c r="C34" s="78"/>
      <c r="D34" s="74" t="s">
        <v>236</v>
      </c>
      <c r="E34" s="73" t="s">
        <v>237</v>
      </c>
      <c r="F34" s="100">
        <v>14</v>
      </c>
      <c r="G34" s="76">
        <v>520.38</v>
      </c>
      <c r="H34" s="76">
        <v>520.38</v>
      </c>
      <c r="I34" s="76">
        <v>7285.32</v>
      </c>
      <c r="AP34" s="2"/>
      <c r="AQ34" s="2"/>
      <c r="AR34" s="2"/>
      <c r="AS34" s="2"/>
      <c r="AT34" s="2"/>
      <c r="AU34" s="2"/>
    </row>
    <row r="35" spans="1:47" x14ac:dyDescent="0.25">
      <c r="A35" s="50"/>
      <c r="B35" s="77"/>
      <c r="C35" s="79" t="s">
        <v>322</v>
      </c>
      <c r="D35" s="80"/>
      <c r="E35" s="80"/>
      <c r="F35" s="101">
        <v>3493</v>
      </c>
      <c r="G35" s="82"/>
      <c r="H35" s="82"/>
      <c r="I35" s="82">
        <v>4041075.1999999997</v>
      </c>
      <c r="AP35" s="2"/>
      <c r="AQ35" s="2"/>
      <c r="AR35" s="2"/>
      <c r="AS35" s="2"/>
      <c r="AT35" s="2"/>
      <c r="AU35" s="2"/>
    </row>
    <row r="36" spans="1:47" x14ac:dyDescent="0.25">
      <c r="A36" s="46">
        <v>5</v>
      </c>
      <c r="B36" s="72">
        <v>430038</v>
      </c>
      <c r="C36" s="73" t="s">
        <v>323</v>
      </c>
      <c r="D36" s="74" t="s">
        <v>212</v>
      </c>
      <c r="E36" s="73" t="s">
        <v>213</v>
      </c>
      <c r="F36" s="100">
        <v>26</v>
      </c>
      <c r="G36" s="76">
        <v>1092.68</v>
      </c>
      <c r="H36" s="76">
        <v>1092.68</v>
      </c>
      <c r="I36" s="76">
        <v>28409.68</v>
      </c>
      <c r="AP36" s="2"/>
      <c r="AQ36" s="2"/>
      <c r="AR36" s="2"/>
      <c r="AS36" s="2"/>
      <c r="AT36" s="2"/>
      <c r="AU36" s="2"/>
    </row>
    <row r="37" spans="1:47" x14ac:dyDescent="0.25">
      <c r="A37" s="50"/>
      <c r="B37" s="77"/>
      <c r="C37" s="79" t="s">
        <v>324</v>
      </c>
      <c r="D37" s="80"/>
      <c r="E37" s="80"/>
      <c r="F37" s="101">
        <v>26</v>
      </c>
      <c r="G37" s="82"/>
      <c r="H37" s="82"/>
      <c r="I37" s="82">
        <v>28409.68</v>
      </c>
      <c r="AP37" s="2"/>
      <c r="AQ37" s="2"/>
      <c r="AR37" s="2"/>
      <c r="AS37" s="2"/>
      <c r="AT37" s="2"/>
      <c r="AU37" s="2"/>
    </row>
    <row r="38" spans="1:47" x14ac:dyDescent="0.25">
      <c r="A38" s="46">
        <v>6</v>
      </c>
      <c r="B38" s="72">
        <v>430042</v>
      </c>
      <c r="C38" s="73" t="s">
        <v>325</v>
      </c>
      <c r="D38" s="74" t="s">
        <v>202</v>
      </c>
      <c r="E38" s="73" t="s">
        <v>203</v>
      </c>
      <c r="F38" s="100">
        <v>73</v>
      </c>
      <c r="G38" s="76">
        <v>867.3</v>
      </c>
      <c r="H38" s="76">
        <v>867.3</v>
      </c>
      <c r="I38" s="76">
        <v>63312.899999999994</v>
      </c>
      <c r="AP38" s="2"/>
      <c r="AQ38" s="2"/>
      <c r="AR38" s="2"/>
      <c r="AS38" s="2"/>
      <c r="AT38" s="2"/>
      <c r="AU38" s="2"/>
    </row>
    <row r="39" spans="1:47" x14ac:dyDescent="0.25">
      <c r="A39" s="50"/>
      <c r="B39" s="77"/>
      <c r="C39" s="78"/>
      <c r="D39" s="74" t="s">
        <v>204</v>
      </c>
      <c r="E39" s="73" t="s">
        <v>205</v>
      </c>
      <c r="F39" s="100">
        <v>396</v>
      </c>
      <c r="G39" s="76">
        <v>876.74</v>
      </c>
      <c r="H39" s="76">
        <v>876.74</v>
      </c>
      <c r="I39" s="76">
        <v>347189.04</v>
      </c>
      <c r="AP39" s="2"/>
      <c r="AQ39" s="2"/>
      <c r="AR39" s="2"/>
      <c r="AS39" s="2"/>
      <c r="AT39" s="2"/>
      <c r="AU39" s="2"/>
    </row>
    <row r="40" spans="1:47" x14ac:dyDescent="0.25">
      <c r="A40" s="50"/>
      <c r="B40" s="77"/>
      <c r="C40" s="78"/>
      <c r="D40" s="74" t="s">
        <v>208</v>
      </c>
      <c r="E40" s="73" t="s">
        <v>209</v>
      </c>
      <c r="F40" s="100">
        <v>885</v>
      </c>
      <c r="G40" s="76">
        <v>1770</v>
      </c>
      <c r="H40" s="76">
        <v>1770</v>
      </c>
      <c r="I40" s="76">
        <v>1566450</v>
      </c>
      <c r="AP40" s="2"/>
      <c r="AQ40" s="2"/>
      <c r="AR40" s="2"/>
      <c r="AS40" s="2"/>
      <c r="AT40" s="2"/>
      <c r="AU40" s="2"/>
    </row>
    <row r="41" spans="1:47" x14ac:dyDescent="0.25">
      <c r="A41" s="50"/>
      <c r="B41" s="77"/>
      <c r="C41" s="78"/>
      <c r="D41" s="74" t="s">
        <v>210</v>
      </c>
      <c r="E41" s="73" t="s">
        <v>211</v>
      </c>
      <c r="F41" s="100">
        <v>256</v>
      </c>
      <c r="G41" s="76">
        <v>1770</v>
      </c>
      <c r="H41" s="76">
        <v>1770</v>
      </c>
      <c r="I41" s="76">
        <v>453120</v>
      </c>
      <c r="AP41" s="2"/>
      <c r="AQ41" s="2"/>
      <c r="AR41" s="2"/>
      <c r="AS41" s="2"/>
      <c r="AT41" s="2"/>
      <c r="AU41" s="2"/>
    </row>
    <row r="42" spans="1:47" x14ac:dyDescent="0.25">
      <c r="A42" s="50"/>
      <c r="B42" s="77"/>
      <c r="C42" s="78"/>
      <c r="D42" s="74" t="s">
        <v>212</v>
      </c>
      <c r="E42" s="73" t="s">
        <v>213</v>
      </c>
      <c r="F42" s="100">
        <v>2331</v>
      </c>
      <c r="G42" s="76">
        <v>1092.68</v>
      </c>
      <c r="H42" s="76">
        <v>1092.68</v>
      </c>
      <c r="I42" s="76">
        <v>2547037.08</v>
      </c>
      <c r="AP42" s="2"/>
      <c r="AQ42" s="2"/>
      <c r="AR42" s="2"/>
      <c r="AS42" s="2"/>
      <c r="AT42" s="2"/>
      <c r="AU42" s="2"/>
    </row>
    <row r="43" spans="1:47" x14ac:dyDescent="0.25">
      <c r="A43" s="50"/>
      <c r="B43" s="77"/>
      <c r="C43" s="78"/>
      <c r="D43" s="74" t="s">
        <v>214</v>
      </c>
      <c r="E43" s="73" t="s">
        <v>215</v>
      </c>
      <c r="F43" s="100">
        <v>21</v>
      </c>
      <c r="G43" s="76">
        <v>1770</v>
      </c>
      <c r="H43" s="76">
        <v>1770</v>
      </c>
      <c r="I43" s="76">
        <v>37170</v>
      </c>
      <c r="AP43" s="2"/>
      <c r="AQ43" s="2"/>
      <c r="AR43" s="2"/>
      <c r="AS43" s="2"/>
      <c r="AT43" s="2"/>
      <c r="AU43" s="2"/>
    </row>
    <row r="44" spans="1:47" x14ac:dyDescent="0.25">
      <c r="A44" s="50"/>
      <c r="B44" s="77"/>
      <c r="C44" s="78"/>
      <c r="D44" s="74" t="s">
        <v>218</v>
      </c>
      <c r="E44" s="73" t="s">
        <v>219</v>
      </c>
      <c r="F44" s="100">
        <v>2004</v>
      </c>
      <c r="G44" s="76">
        <v>1770</v>
      </c>
      <c r="H44" s="76">
        <v>1770</v>
      </c>
      <c r="I44" s="76">
        <v>3547080</v>
      </c>
      <c r="AP44" s="2"/>
      <c r="AQ44" s="2"/>
      <c r="AR44" s="2"/>
      <c r="AS44" s="2"/>
      <c r="AT44" s="2"/>
      <c r="AU44" s="2"/>
    </row>
    <row r="45" spans="1:47" x14ac:dyDescent="0.25">
      <c r="A45" s="50"/>
      <c r="B45" s="77"/>
      <c r="C45" s="78"/>
      <c r="D45" s="74" t="s">
        <v>220</v>
      </c>
      <c r="E45" s="73" t="s">
        <v>221</v>
      </c>
      <c r="F45" s="100">
        <v>435</v>
      </c>
      <c r="G45" s="76">
        <v>1080.8800000000001</v>
      </c>
      <c r="H45" s="76">
        <v>1080.8800000000001</v>
      </c>
      <c r="I45" s="76">
        <v>470182.80000000005</v>
      </c>
      <c r="AP45" s="2"/>
      <c r="AQ45" s="2"/>
      <c r="AR45" s="2"/>
      <c r="AS45" s="2"/>
      <c r="AT45" s="2"/>
      <c r="AU45" s="2"/>
    </row>
    <row r="46" spans="1:47" x14ac:dyDescent="0.25">
      <c r="A46" s="50"/>
      <c r="B46" s="77"/>
      <c r="C46" s="78"/>
      <c r="D46" s="74" t="s">
        <v>224</v>
      </c>
      <c r="E46" s="73" t="s">
        <v>225</v>
      </c>
      <c r="F46" s="100">
        <v>447</v>
      </c>
      <c r="G46" s="76">
        <v>1852.6</v>
      </c>
      <c r="H46" s="76">
        <v>1852.6</v>
      </c>
      <c r="I46" s="76">
        <v>828112.2</v>
      </c>
      <c r="AP46" s="2"/>
      <c r="AQ46" s="2"/>
      <c r="AR46" s="2"/>
      <c r="AS46" s="2"/>
      <c r="AT46" s="2"/>
      <c r="AU46" s="2"/>
    </row>
    <row r="47" spans="1:47" ht="24" x14ac:dyDescent="0.25">
      <c r="A47" s="50"/>
      <c r="B47" s="77"/>
      <c r="C47" s="78"/>
      <c r="D47" s="74" t="s">
        <v>226</v>
      </c>
      <c r="E47" s="73" t="s">
        <v>227</v>
      </c>
      <c r="F47" s="100">
        <v>137</v>
      </c>
      <c r="G47" s="76">
        <v>1001.82</v>
      </c>
      <c r="H47" s="76">
        <v>1001.82</v>
      </c>
      <c r="I47" s="76">
        <v>137249.34</v>
      </c>
      <c r="AP47" s="2"/>
      <c r="AQ47" s="2"/>
      <c r="AR47" s="2"/>
      <c r="AS47" s="2"/>
      <c r="AT47" s="2"/>
      <c r="AU47" s="2"/>
    </row>
    <row r="48" spans="1:47" x14ac:dyDescent="0.25">
      <c r="A48" s="50"/>
      <c r="B48" s="77"/>
      <c r="C48" s="78"/>
      <c r="D48" s="74" t="s">
        <v>228</v>
      </c>
      <c r="E48" s="73" t="s">
        <v>229</v>
      </c>
      <c r="F48" s="100">
        <v>173</v>
      </c>
      <c r="G48" s="76">
        <v>520.38</v>
      </c>
      <c r="H48" s="76">
        <v>520.38</v>
      </c>
      <c r="I48" s="76">
        <v>90025.74</v>
      </c>
      <c r="AP48" s="2"/>
      <c r="AQ48" s="2"/>
      <c r="AR48" s="2"/>
      <c r="AS48" s="2"/>
      <c r="AT48" s="2"/>
      <c r="AU48" s="2"/>
    </row>
    <row r="49" spans="1:47" x14ac:dyDescent="0.25">
      <c r="A49" s="50"/>
      <c r="B49" s="77"/>
      <c r="C49" s="78"/>
      <c r="D49" s="74" t="s">
        <v>230</v>
      </c>
      <c r="E49" s="73" t="s">
        <v>231</v>
      </c>
      <c r="F49" s="100">
        <v>580</v>
      </c>
      <c r="G49" s="76">
        <v>520.38</v>
      </c>
      <c r="H49" s="76">
        <v>520.38</v>
      </c>
      <c r="I49" s="76">
        <v>301820.40000000002</v>
      </c>
      <c r="AP49" s="2"/>
      <c r="AQ49" s="2"/>
      <c r="AR49" s="2"/>
      <c r="AS49" s="2"/>
      <c r="AT49" s="2"/>
      <c r="AU49" s="2"/>
    </row>
    <row r="50" spans="1:47" ht="24" x14ac:dyDescent="0.25">
      <c r="A50" s="50"/>
      <c r="B50" s="77"/>
      <c r="C50" s="78"/>
      <c r="D50" s="74" t="s">
        <v>232</v>
      </c>
      <c r="E50" s="73" t="s">
        <v>233</v>
      </c>
      <c r="F50" s="100">
        <v>32</v>
      </c>
      <c r="G50" s="76">
        <v>1369.98</v>
      </c>
      <c r="H50" s="76">
        <v>1369.98</v>
      </c>
      <c r="I50" s="76">
        <v>43839.360000000001</v>
      </c>
      <c r="AP50" s="2"/>
      <c r="AQ50" s="2"/>
      <c r="AR50" s="2"/>
      <c r="AS50" s="2"/>
      <c r="AT50" s="2"/>
      <c r="AU50" s="2"/>
    </row>
    <row r="51" spans="1:47" x14ac:dyDescent="0.25">
      <c r="A51" s="50"/>
      <c r="B51" s="77"/>
      <c r="C51" s="78"/>
      <c r="D51" s="74" t="s">
        <v>234</v>
      </c>
      <c r="E51" s="73" t="s">
        <v>235</v>
      </c>
      <c r="F51" s="100">
        <v>472</v>
      </c>
      <c r="G51" s="76">
        <v>520.38</v>
      </c>
      <c r="H51" s="76">
        <v>520.38</v>
      </c>
      <c r="I51" s="76">
        <v>245619.36</v>
      </c>
      <c r="AP51" s="2"/>
      <c r="AQ51" s="2"/>
      <c r="AR51" s="2"/>
      <c r="AS51" s="2"/>
      <c r="AT51" s="2"/>
      <c r="AU51" s="2"/>
    </row>
    <row r="52" spans="1:47" ht="24" x14ac:dyDescent="0.25">
      <c r="A52" s="50"/>
      <c r="B52" s="77"/>
      <c r="C52" s="78"/>
      <c r="D52" s="74" t="s">
        <v>236</v>
      </c>
      <c r="E52" s="73" t="s">
        <v>237</v>
      </c>
      <c r="F52" s="100">
        <v>339</v>
      </c>
      <c r="G52" s="76">
        <v>520.38</v>
      </c>
      <c r="H52" s="76">
        <v>520.38</v>
      </c>
      <c r="I52" s="76">
        <v>176408.82</v>
      </c>
      <c r="AP52" s="2"/>
      <c r="AQ52" s="2"/>
      <c r="AR52" s="2"/>
      <c r="AS52" s="2"/>
      <c r="AT52" s="2"/>
      <c r="AU52" s="2"/>
    </row>
    <row r="53" spans="1:47" x14ac:dyDescent="0.25">
      <c r="A53" s="50"/>
      <c r="B53" s="77"/>
      <c r="C53" s="79" t="s">
        <v>326</v>
      </c>
      <c r="D53" s="80"/>
      <c r="E53" s="80"/>
      <c r="F53" s="101">
        <v>8581</v>
      </c>
      <c r="G53" s="82"/>
      <c r="H53" s="82"/>
      <c r="I53" s="82">
        <v>10854617.039999999</v>
      </c>
      <c r="AP53" s="2"/>
      <c r="AQ53" s="2"/>
      <c r="AR53" s="2"/>
      <c r="AS53" s="2"/>
      <c r="AT53" s="2"/>
      <c r="AU53" s="2"/>
    </row>
    <row r="54" spans="1:47" x14ac:dyDescent="0.25">
      <c r="A54" s="46">
        <v>7</v>
      </c>
      <c r="B54" s="72">
        <v>430047</v>
      </c>
      <c r="C54" s="73" t="s">
        <v>327</v>
      </c>
      <c r="D54" s="74" t="s">
        <v>212</v>
      </c>
      <c r="E54" s="73" t="s">
        <v>213</v>
      </c>
      <c r="F54" s="100">
        <v>2</v>
      </c>
      <c r="G54" s="76">
        <v>1092.68</v>
      </c>
      <c r="H54" s="76">
        <v>1092.68</v>
      </c>
      <c r="I54" s="76">
        <v>2185.36</v>
      </c>
      <c r="AP54" s="2"/>
      <c r="AQ54" s="2"/>
      <c r="AR54" s="2"/>
      <c r="AS54" s="2"/>
      <c r="AT54" s="2"/>
      <c r="AU54" s="2"/>
    </row>
    <row r="55" spans="1:47" x14ac:dyDescent="0.25">
      <c r="A55" s="50"/>
      <c r="B55" s="77"/>
      <c r="C55" s="79" t="s">
        <v>328</v>
      </c>
      <c r="D55" s="80"/>
      <c r="E55" s="80"/>
      <c r="F55" s="101">
        <v>2</v>
      </c>
      <c r="G55" s="82"/>
      <c r="H55" s="82"/>
      <c r="I55" s="82">
        <v>2185.36</v>
      </c>
      <c r="AP55" s="2"/>
      <c r="AQ55" s="2"/>
      <c r="AR55" s="2"/>
      <c r="AS55" s="2"/>
      <c r="AT55" s="2"/>
      <c r="AU55" s="2"/>
    </row>
    <row r="56" spans="1:47" x14ac:dyDescent="0.25">
      <c r="A56" s="46">
        <v>8</v>
      </c>
      <c r="B56" s="72">
        <v>430074</v>
      </c>
      <c r="C56" s="73" t="s">
        <v>378</v>
      </c>
      <c r="D56" s="74" t="s">
        <v>212</v>
      </c>
      <c r="E56" s="73" t="s">
        <v>213</v>
      </c>
      <c r="F56" s="100">
        <v>435</v>
      </c>
      <c r="G56" s="76">
        <v>1092.68</v>
      </c>
      <c r="H56" s="76">
        <v>1092.68</v>
      </c>
      <c r="I56" s="76">
        <v>475315.80000000005</v>
      </c>
      <c r="AP56" s="2"/>
      <c r="AQ56" s="2"/>
      <c r="AR56" s="2"/>
      <c r="AS56" s="2"/>
      <c r="AT56" s="2"/>
      <c r="AU56" s="2"/>
    </row>
    <row r="57" spans="1:47" x14ac:dyDescent="0.25">
      <c r="A57" s="50"/>
      <c r="B57" s="77"/>
      <c r="C57" s="78"/>
      <c r="D57" s="74" t="s">
        <v>218</v>
      </c>
      <c r="E57" s="73" t="s">
        <v>219</v>
      </c>
      <c r="F57" s="100">
        <v>23</v>
      </c>
      <c r="G57" s="76">
        <v>1770</v>
      </c>
      <c r="H57" s="76">
        <v>1770</v>
      </c>
      <c r="I57" s="76">
        <v>40710</v>
      </c>
      <c r="AP57" s="2"/>
      <c r="AQ57" s="2"/>
      <c r="AR57" s="2"/>
      <c r="AS57" s="2"/>
      <c r="AT57" s="2"/>
      <c r="AU57" s="2"/>
    </row>
    <row r="58" spans="1:47" x14ac:dyDescent="0.25">
      <c r="A58" s="50"/>
      <c r="B58" s="77"/>
      <c r="C58" s="78"/>
      <c r="D58" s="74" t="s">
        <v>222</v>
      </c>
      <c r="E58" s="73" t="s">
        <v>223</v>
      </c>
      <c r="F58" s="100">
        <v>9</v>
      </c>
      <c r="G58" s="76">
        <v>837.8</v>
      </c>
      <c r="H58" s="76">
        <v>837.8</v>
      </c>
      <c r="I58" s="76">
        <v>7540.2</v>
      </c>
      <c r="AP58" s="2"/>
      <c r="AQ58" s="2"/>
      <c r="AR58" s="2"/>
      <c r="AS58" s="2"/>
      <c r="AT58" s="2"/>
      <c r="AU58" s="2"/>
    </row>
    <row r="59" spans="1:47" x14ac:dyDescent="0.25">
      <c r="A59" s="50"/>
      <c r="B59" s="77"/>
      <c r="C59" s="79" t="s">
        <v>379</v>
      </c>
      <c r="D59" s="80"/>
      <c r="E59" s="80"/>
      <c r="F59" s="101">
        <v>467</v>
      </c>
      <c r="G59" s="82"/>
      <c r="H59" s="82"/>
      <c r="I59" s="82">
        <v>523566.00000000006</v>
      </c>
      <c r="AP59" s="2"/>
      <c r="AQ59" s="2"/>
      <c r="AR59" s="2"/>
      <c r="AS59" s="2"/>
      <c r="AT59" s="2"/>
      <c r="AU59" s="2"/>
    </row>
    <row r="60" spans="1:47" x14ac:dyDescent="0.25">
      <c r="A60" s="46">
        <v>9</v>
      </c>
      <c r="B60" s="72">
        <v>430083</v>
      </c>
      <c r="C60" s="73" t="s">
        <v>380</v>
      </c>
      <c r="D60" s="74" t="s">
        <v>212</v>
      </c>
      <c r="E60" s="73" t="s">
        <v>213</v>
      </c>
      <c r="F60" s="100">
        <v>280</v>
      </c>
      <c r="G60" s="76">
        <v>1092.68</v>
      </c>
      <c r="H60" s="76">
        <v>1092.68</v>
      </c>
      <c r="I60" s="76">
        <v>305950.40000000002</v>
      </c>
      <c r="AP60" s="2"/>
      <c r="AQ60" s="2"/>
      <c r="AR60" s="2"/>
      <c r="AS60" s="2"/>
      <c r="AT60" s="2"/>
      <c r="AU60" s="2"/>
    </row>
    <row r="61" spans="1:47" x14ac:dyDescent="0.25">
      <c r="A61" s="50"/>
      <c r="B61" s="77"/>
      <c r="C61" s="78"/>
      <c r="D61" s="74" t="s">
        <v>222</v>
      </c>
      <c r="E61" s="73" t="s">
        <v>223</v>
      </c>
      <c r="F61" s="100">
        <v>9</v>
      </c>
      <c r="G61" s="76">
        <v>837.8</v>
      </c>
      <c r="H61" s="76">
        <v>837.8</v>
      </c>
      <c r="I61" s="76">
        <v>7540.2</v>
      </c>
      <c r="AP61" s="2"/>
      <c r="AQ61" s="2"/>
      <c r="AR61" s="2"/>
      <c r="AS61" s="2"/>
      <c r="AT61" s="2"/>
      <c r="AU61" s="2"/>
    </row>
    <row r="62" spans="1:47" x14ac:dyDescent="0.25">
      <c r="A62" s="50"/>
      <c r="B62" s="77"/>
      <c r="C62" s="79" t="s">
        <v>381</v>
      </c>
      <c r="D62" s="80"/>
      <c r="E62" s="80"/>
      <c r="F62" s="101">
        <v>289</v>
      </c>
      <c r="G62" s="82"/>
      <c r="H62" s="82"/>
      <c r="I62" s="82">
        <v>313490.60000000003</v>
      </c>
      <c r="AP62" s="2"/>
      <c r="AQ62" s="2"/>
      <c r="AR62" s="2"/>
      <c r="AS62" s="2"/>
      <c r="AT62" s="2"/>
      <c r="AU62" s="2"/>
    </row>
    <row r="63" spans="1:47" x14ac:dyDescent="0.25">
      <c r="A63" s="46">
        <v>10</v>
      </c>
      <c r="B63" s="72">
        <v>430096</v>
      </c>
      <c r="C63" s="73" t="s">
        <v>382</v>
      </c>
      <c r="D63" s="74" t="s">
        <v>212</v>
      </c>
      <c r="E63" s="73" t="s">
        <v>213</v>
      </c>
      <c r="F63" s="100">
        <v>279</v>
      </c>
      <c r="G63" s="76">
        <v>1092.68</v>
      </c>
      <c r="H63" s="76">
        <v>1092.68</v>
      </c>
      <c r="I63" s="76">
        <v>304857.72000000003</v>
      </c>
      <c r="AP63" s="2"/>
      <c r="AQ63" s="2"/>
      <c r="AR63" s="2"/>
      <c r="AS63" s="2"/>
      <c r="AT63" s="2"/>
      <c r="AU63" s="2"/>
    </row>
    <row r="64" spans="1:47" x14ac:dyDescent="0.25">
      <c r="A64" s="50"/>
      <c r="B64" s="77"/>
      <c r="C64" s="79" t="s">
        <v>383</v>
      </c>
      <c r="D64" s="80"/>
      <c r="E64" s="80"/>
      <c r="F64" s="101">
        <v>279</v>
      </c>
      <c r="G64" s="82"/>
      <c r="H64" s="82"/>
      <c r="I64" s="82">
        <v>304857.72000000003</v>
      </c>
      <c r="AP64" s="2"/>
      <c r="AQ64" s="2"/>
      <c r="AR64" s="2"/>
      <c r="AS64" s="2"/>
      <c r="AT64" s="2"/>
      <c r="AU64" s="2"/>
    </row>
    <row r="65" spans="1:47" x14ac:dyDescent="0.25">
      <c r="A65" s="46">
        <v>11</v>
      </c>
      <c r="B65" s="72">
        <v>430116</v>
      </c>
      <c r="C65" s="73" t="s">
        <v>386</v>
      </c>
      <c r="D65" s="74" t="s">
        <v>212</v>
      </c>
      <c r="E65" s="73" t="s">
        <v>213</v>
      </c>
      <c r="F65" s="100">
        <v>446</v>
      </c>
      <c r="G65" s="76">
        <v>1092.68</v>
      </c>
      <c r="H65" s="76">
        <v>1092.68</v>
      </c>
      <c r="I65" s="76">
        <v>487335.28</v>
      </c>
      <c r="AP65" s="2"/>
      <c r="AQ65" s="2"/>
      <c r="AR65" s="2"/>
      <c r="AS65" s="2"/>
      <c r="AT65" s="2"/>
      <c r="AU65" s="2"/>
    </row>
    <row r="66" spans="1:47" x14ac:dyDescent="0.25">
      <c r="A66" s="50"/>
      <c r="B66" s="77"/>
      <c r="C66" s="78"/>
      <c r="D66" s="74" t="s">
        <v>216</v>
      </c>
      <c r="E66" s="73" t="s">
        <v>217</v>
      </c>
      <c r="F66" s="100">
        <v>4</v>
      </c>
      <c r="G66" s="76">
        <v>1104.48</v>
      </c>
      <c r="H66" s="76">
        <v>1104.48</v>
      </c>
      <c r="I66" s="76">
        <v>4417.92</v>
      </c>
      <c r="AP66" s="2"/>
      <c r="AQ66" s="2"/>
      <c r="AR66" s="2"/>
      <c r="AS66" s="2"/>
      <c r="AT66" s="2"/>
      <c r="AU66" s="2"/>
    </row>
    <row r="67" spans="1:47" x14ac:dyDescent="0.25">
      <c r="A67" s="50"/>
      <c r="B67" s="77"/>
      <c r="C67" s="78"/>
      <c r="D67" s="74" t="s">
        <v>218</v>
      </c>
      <c r="E67" s="73" t="s">
        <v>219</v>
      </c>
      <c r="F67" s="100">
        <v>25</v>
      </c>
      <c r="G67" s="76">
        <v>1770</v>
      </c>
      <c r="H67" s="76">
        <v>1770</v>
      </c>
      <c r="I67" s="76">
        <v>44250</v>
      </c>
      <c r="AP67" s="2"/>
      <c r="AQ67" s="2"/>
      <c r="AR67" s="2"/>
      <c r="AS67" s="2"/>
      <c r="AT67" s="2"/>
      <c r="AU67" s="2"/>
    </row>
    <row r="68" spans="1:47" x14ac:dyDescent="0.25">
      <c r="A68" s="50"/>
      <c r="B68" s="77"/>
      <c r="C68" s="78"/>
      <c r="D68" s="74" t="s">
        <v>230</v>
      </c>
      <c r="E68" s="73" t="s">
        <v>231</v>
      </c>
      <c r="F68" s="100">
        <v>22</v>
      </c>
      <c r="G68" s="76">
        <v>520.38</v>
      </c>
      <c r="H68" s="76">
        <v>520.38</v>
      </c>
      <c r="I68" s="76">
        <v>11448.36</v>
      </c>
      <c r="AP68" s="2"/>
      <c r="AQ68" s="2"/>
      <c r="AR68" s="2"/>
      <c r="AS68" s="2"/>
      <c r="AT68" s="2"/>
      <c r="AU68" s="2"/>
    </row>
    <row r="69" spans="1:47" ht="24" x14ac:dyDescent="0.25">
      <c r="A69" s="50"/>
      <c r="B69" s="77"/>
      <c r="C69" s="78"/>
      <c r="D69" s="74" t="s">
        <v>236</v>
      </c>
      <c r="E69" s="73" t="s">
        <v>237</v>
      </c>
      <c r="F69" s="100">
        <v>15</v>
      </c>
      <c r="G69" s="76">
        <v>520.38</v>
      </c>
      <c r="H69" s="76">
        <v>520.38</v>
      </c>
      <c r="I69" s="76">
        <v>7805.7</v>
      </c>
      <c r="AP69" s="2"/>
      <c r="AQ69" s="2"/>
      <c r="AR69" s="2"/>
      <c r="AS69" s="2"/>
      <c r="AT69" s="2"/>
      <c r="AU69" s="2"/>
    </row>
    <row r="70" spans="1:47" x14ac:dyDescent="0.25">
      <c r="A70" s="50"/>
      <c r="B70" s="77"/>
      <c r="C70" s="79" t="s">
        <v>387</v>
      </c>
      <c r="D70" s="80"/>
      <c r="E70" s="80"/>
      <c r="F70" s="101">
        <v>512</v>
      </c>
      <c r="G70" s="82"/>
      <c r="H70" s="82"/>
      <c r="I70" s="82">
        <v>555257.25999999989</v>
      </c>
      <c r="AP70" s="2"/>
      <c r="AQ70" s="2"/>
      <c r="AR70" s="2"/>
      <c r="AS70" s="2"/>
      <c r="AT70" s="2"/>
      <c r="AU70" s="2"/>
    </row>
    <row r="71" spans="1:47" x14ac:dyDescent="0.25">
      <c r="A71" s="46">
        <v>12</v>
      </c>
      <c r="B71" s="72">
        <v>430121</v>
      </c>
      <c r="C71" s="73" t="s">
        <v>388</v>
      </c>
      <c r="D71" s="74" t="s">
        <v>212</v>
      </c>
      <c r="E71" s="73" t="s">
        <v>213</v>
      </c>
      <c r="F71" s="100">
        <v>425</v>
      </c>
      <c r="G71" s="76">
        <v>1092.68</v>
      </c>
      <c r="H71" s="76">
        <v>1092.68</v>
      </c>
      <c r="I71" s="76">
        <v>464389</v>
      </c>
      <c r="AP71" s="2"/>
      <c r="AQ71" s="2"/>
      <c r="AR71" s="2"/>
      <c r="AS71" s="2"/>
      <c r="AT71" s="2"/>
      <c r="AU71" s="2"/>
    </row>
    <row r="72" spans="1:47" x14ac:dyDescent="0.25">
      <c r="A72" s="83"/>
      <c r="B72" s="77"/>
      <c r="C72" s="78"/>
      <c r="D72" s="74" t="s">
        <v>218</v>
      </c>
      <c r="E72" s="73" t="s">
        <v>219</v>
      </c>
      <c r="F72" s="100">
        <v>15</v>
      </c>
      <c r="G72" s="76">
        <v>1770</v>
      </c>
      <c r="H72" s="76">
        <v>1770</v>
      </c>
      <c r="I72" s="76">
        <v>26550</v>
      </c>
      <c r="AP72" s="2"/>
      <c r="AQ72" s="2"/>
      <c r="AR72" s="2"/>
      <c r="AS72" s="2"/>
      <c r="AT72" s="2"/>
      <c r="AU72" s="2"/>
    </row>
    <row r="73" spans="1:47" x14ac:dyDescent="0.25">
      <c r="A73" s="50"/>
      <c r="B73" s="77"/>
      <c r="C73" s="78"/>
      <c r="D73" s="74" t="s">
        <v>224</v>
      </c>
      <c r="E73" s="73" t="s">
        <v>225</v>
      </c>
      <c r="F73" s="100">
        <v>73</v>
      </c>
      <c r="G73" s="76">
        <v>1852.6</v>
      </c>
      <c r="H73" s="76">
        <v>1852.6</v>
      </c>
      <c r="I73" s="76">
        <v>135239.79999999999</v>
      </c>
      <c r="AP73" s="2"/>
      <c r="AQ73" s="2"/>
      <c r="AR73" s="2"/>
      <c r="AS73" s="2"/>
      <c r="AT73" s="2"/>
      <c r="AU73" s="2"/>
    </row>
    <row r="74" spans="1:47" x14ac:dyDescent="0.25">
      <c r="A74" s="50"/>
      <c r="B74" s="77"/>
      <c r="C74" s="79" t="s">
        <v>389</v>
      </c>
      <c r="D74" s="80"/>
      <c r="E74" s="80"/>
      <c r="F74" s="101">
        <v>513</v>
      </c>
      <c r="G74" s="82"/>
      <c r="H74" s="82"/>
      <c r="I74" s="82">
        <v>626178.80000000005</v>
      </c>
      <c r="AP74" s="2"/>
      <c r="AQ74" s="2"/>
      <c r="AR74" s="2"/>
      <c r="AS74" s="2"/>
      <c r="AT74" s="2"/>
      <c r="AU74" s="2"/>
    </row>
    <row r="75" spans="1:47" x14ac:dyDescent="0.25">
      <c r="A75" s="46">
        <v>13</v>
      </c>
      <c r="B75" s="72">
        <v>430129</v>
      </c>
      <c r="C75" s="73" t="s">
        <v>416</v>
      </c>
      <c r="D75" s="74" t="s">
        <v>212</v>
      </c>
      <c r="E75" s="73" t="s">
        <v>213</v>
      </c>
      <c r="F75" s="100">
        <v>184</v>
      </c>
      <c r="G75" s="76">
        <v>1028.54</v>
      </c>
      <c r="H75" s="76">
        <v>1028.54</v>
      </c>
      <c r="I75" s="76">
        <v>189251.36</v>
      </c>
      <c r="AP75" s="2"/>
      <c r="AQ75" s="2"/>
      <c r="AR75" s="2"/>
      <c r="AS75" s="2"/>
      <c r="AT75" s="2"/>
      <c r="AU75" s="2"/>
    </row>
    <row r="76" spans="1:47" x14ac:dyDescent="0.25">
      <c r="A76" s="50"/>
      <c r="B76" s="77"/>
      <c r="C76" s="78"/>
      <c r="D76" s="74" t="s">
        <v>222</v>
      </c>
      <c r="E76" s="73" t="s">
        <v>223</v>
      </c>
      <c r="F76" s="100">
        <v>24</v>
      </c>
      <c r="G76" s="76">
        <v>788.61999999999989</v>
      </c>
      <c r="H76" s="76">
        <v>788.61999999999989</v>
      </c>
      <c r="I76" s="76">
        <v>18926.879999999997</v>
      </c>
      <c r="AP76" s="2"/>
      <c r="AQ76" s="2"/>
      <c r="AR76" s="2"/>
      <c r="AS76" s="2"/>
      <c r="AT76" s="2"/>
      <c r="AU76" s="2"/>
    </row>
    <row r="77" spans="1:47" x14ac:dyDescent="0.25">
      <c r="A77" s="50"/>
      <c r="B77" s="77"/>
      <c r="C77" s="79" t="s">
        <v>417</v>
      </c>
      <c r="D77" s="80"/>
      <c r="E77" s="80"/>
      <c r="F77" s="101">
        <v>208</v>
      </c>
      <c r="G77" s="82"/>
      <c r="H77" s="82"/>
      <c r="I77" s="82">
        <v>208178.24</v>
      </c>
      <c r="AP77" s="2"/>
      <c r="AQ77" s="2"/>
      <c r="AR77" s="2"/>
      <c r="AS77" s="2"/>
      <c r="AT77" s="2"/>
      <c r="AU77" s="2"/>
    </row>
    <row r="78" spans="1:47" x14ac:dyDescent="0.25">
      <c r="A78" s="46">
        <v>14</v>
      </c>
      <c r="B78" s="72">
        <v>430132</v>
      </c>
      <c r="C78" s="73" t="s">
        <v>418</v>
      </c>
      <c r="D78" s="74" t="s">
        <v>212</v>
      </c>
      <c r="E78" s="73" t="s">
        <v>213</v>
      </c>
      <c r="F78" s="100">
        <v>626</v>
      </c>
      <c r="G78" s="76">
        <v>1028.54</v>
      </c>
      <c r="H78" s="76">
        <v>1028.54</v>
      </c>
      <c r="I78" s="76">
        <v>643866.03999999992</v>
      </c>
      <c r="AP78" s="2"/>
      <c r="AQ78" s="2"/>
      <c r="AR78" s="2"/>
      <c r="AS78" s="2"/>
      <c r="AT78" s="2"/>
      <c r="AU78" s="2"/>
    </row>
    <row r="79" spans="1:47" x14ac:dyDescent="0.25">
      <c r="A79" s="50"/>
      <c r="B79" s="77"/>
      <c r="C79" s="78"/>
      <c r="D79" s="74" t="s">
        <v>218</v>
      </c>
      <c r="E79" s="73" t="s">
        <v>219</v>
      </c>
      <c r="F79" s="100">
        <v>20</v>
      </c>
      <c r="G79" s="76">
        <v>1666.1100000000001</v>
      </c>
      <c r="H79" s="76">
        <v>1666.1100000000001</v>
      </c>
      <c r="I79" s="76">
        <v>33322.200000000004</v>
      </c>
      <c r="AP79" s="2"/>
      <c r="AQ79" s="2"/>
      <c r="AR79" s="2"/>
      <c r="AS79" s="2"/>
      <c r="AT79" s="2"/>
      <c r="AU79" s="2"/>
    </row>
    <row r="80" spans="1:47" x14ac:dyDescent="0.25">
      <c r="A80" s="50"/>
      <c r="B80" s="77"/>
      <c r="C80" s="78"/>
      <c r="D80" s="74" t="s">
        <v>222</v>
      </c>
      <c r="E80" s="73" t="s">
        <v>223</v>
      </c>
      <c r="F80" s="100">
        <v>134</v>
      </c>
      <c r="G80" s="76">
        <v>788.61999999999989</v>
      </c>
      <c r="H80" s="76">
        <v>788.61999999999989</v>
      </c>
      <c r="I80" s="76">
        <v>105675.07999999999</v>
      </c>
      <c r="AP80" s="2"/>
      <c r="AQ80" s="2"/>
      <c r="AR80" s="2"/>
      <c r="AS80" s="2"/>
      <c r="AT80" s="2"/>
      <c r="AU80" s="2"/>
    </row>
    <row r="81" spans="1:47" x14ac:dyDescent="0.25">
      <c r="A81" s="50"/>
      <c r="B81" s="77"/>
      <c r="C81" s="79" t="s">
        <v>419</v>
      </c>
      <c r="D81" s="80"/>
      <c r="E81" s="80"/>
      <c r="F81" s="101">
        <v>780</v>
      </c>
      <c r="G81" s="82"/>
      <c r="H81" s="82"/>
      <c r="I81" s="82">
        <v>782863.31999999983</v>
      </c>
      <c r="AP81" s="2"/>
      <c r="AQ81" s="2"/>
      <c r="AR81" s="2"/>
      <c r="AS81" s="2"/>
      <c r="AT81" s="2"/>
      <c r="AU81" s="2"/>
    </row>
    <row r="82" spans="1:47" x14ac:dyDescent="0.25">
      <c r="A82" s="46">
        <v>15</v>
      </c>
      <c r="B82" s="72">
        <v>430135</v>
      </c>
      <c r="C82" s="73" t="s">
        <v>331</v>
      </c>
      <c r="D82" s="74" t="s">
        <v>212</v>
      </c>
      <c r="E82" s="73" t="s">
        <v>213</v>
      </c>
      <c r="F82" s="100">
        <v>1939</v>
      </c>
      <c r="G82" s="76">
        <v>1092.68</v>
      </c>
      <c r="H82" s="76">
        <v>1092.68</v>
      </c>
      <c r="I82" s="76">
        <v>2118706.52</v>
      </c>
      <c r="AP82" s="2"/>
      <c r="AQ82" s="2"/>
      <c r="AR82" s="2"/>
      <c r="AS82" s="2"/>
      <c r="AT82" s="2"/>
      <c r="AU82" s="2"/>
    </row>
    <row r="83" spans="1:47" x14ac:dyDescent="0.25">
      <c r="A83" s="50"/>
      <c r="B83" s="77"/>
      <c r="C83" s="78"/>
      <c r="D83" s="74" t="s">
        <v>216</v>
      </c>
      <c r="E83" s="73" t="s">
        <v>217</v>
      </c>
      <c r="F83" s="100">
        <v>238</v>
      </c>
      <c r="G83" s="76">
        <v>1104.48</v>
      </c>
      <c r="H83" s="76">
        <v>1104.48</v>
      </c>
      <c r="I83" s="76">
        <v>262866.24</v>
      </c>
      <c r="AP83" s="2"/>
      <c r="AQ83" s="2"/>
      <c r="AR83" s="2"/>
      <c r="AS83" s="2"/>
      <c r="AT83" s="2"/>
      <c r="AU83" s="2"/>
    </row>
    <row r="84" spans="1:47" x14ac:dyDescent="0.25">
      <c r="A84" s="50"/>
      <c r="B84" s="77"/>
      <c r="C84" s="78"/>
      <c r="D84" s="74" t="s">
        <v>224</v>
      </c>
      <c r="E84" s="73" t="s">
        <v>225</v>
      </c>
      <c r="F84" s="100">
        <v>141</v>
      </c>
      <c r="G84" s="76">
        <v>1852.6</v>
      </c>
      <c r="H84" s="76">
        <v>1852.6</v>
      </c>
      <c r="I84" s="76">
        <v>261216.59999999998</v>
      </c>
      <c r="AP84" s="2"/>
      <c r="AQ84" s="2"/>
      <c r="AR84" s="2"/>
      <c r="AS84" s="2"/>
      <c r="AT84" s="2"/>
      <c r="AU84" s="2"/>
    </row>
    <row r="85" spans="1:47" x14ac:dyDescent="0.25">
      <c r="A85" s="50"/>
      <c r="B85" s="77"/>
      <c r="C85" s="79" t="s">
        <v>332</v>
      </c>
      <c r="D85" s="80"/>
      <c r="E85" s="80"/>
      <c r="F85" s="101">
        <v>2318</v>
      </c>
      <c r="G85" s="82"/>
      <c r="H85" s="82"/>
      <c r="I85" s="82">
        <v>2642789.36</v>
      </c>
      <c r="AP85" s="2"/>
      <c r="AQ85" s="2"/>
      <c r="AR85" s="2"/>
      <c r="AS85" s="2"/>
      <c r="AT85" s="2"/>
      <c r="AU85" s="2"/>
    </row>
    <row r="86" spans="1:47" x14ac:dyDescent="0.25">
      <c r="A86" s="46">
        <v>16</v>
      </c>
      <c r="B86" s="72">
        <v>430141</v>
      </c>
      <c r="C86" s="73" t="s">
        <v>333</v>
      </c>
      <c r="D86" s="74" t="s">
        <v>212</v>
      </c>
      <c r="E86" s="73" t="s">
        <v>213</v>
      </c>
      <c r="F86" s="100">
        <v>300</v>
      </c>
      <c r="G86" s="76">
        <v>1092.68</v>
      </c>
      <c r="H86" s="76">
        <v>1092.68</v>
      </c>
      <c r="I86" s="76">
        <v>327804</v>
      </c>
      <c r="AP86" s="2"/>
      <c r="AQ86" s="2"/>
      <c r="AR86" s="2"/>
      <c r="AS86" s="2"/>
      <c r="AT86" s="2"/>
      <c r="AU86" s="2"/>
    </row>
    <row r="87" spans="1:47" x14ac:dyDescent="0.25">
      <c r="A87" s="50"/>
      <c r="B87" s="77"/>
      <c r="C87" s="78"/>
      <c r="D87" s="74" t="s">
        <v>218</v>
      </c>
      <c r="E87" s="73" t="s">
        <v>219</v>
      </c>
      <c r="F87" s="100">
        <v>84</v>
      </c>
      <c r="G87" s="76">
        <v>1770</v>
      </c>
      <c r="H87" s="76">
        <v>1770</v>
      </c>
      <c r="I87" s="76">
        <v>148680</v>
      </c>
      <c r="AP87" s="2"/>
      <c r="AQ87" s="2"/>
      <c r="AR87" s="2"/>
      <c r="AS87" s="2"/>
      <c r="AT87" s="2"/>
      <c r="AU87" s="2"/>
    </row>
    <row r="88" spans="1:47" x14ac:dyDescent="0.25">
      <c r="A88" s="50"/>
      <c r="B88" s="77"/>
      <c r="C88" s="78"/>
      <c r="D88" s="74" t="s">
        <v>224</v>
      </c>
      <c r="E88" s="73" t="s">
        <v>225</v>
      </c>
      <c r="F88" s="100">
        <v>50</v>
      </c>
      <c r="G88" s="76">
        <v>1852.6</v>
      </c>
      <c r="H88" s="76">
        <v>1852.6</v>
      </c>
      <c r="I88" s="76">
        <v>92630</v>
      </c>
      <c r="AP88" s="2"/>
      <c r="AQ88" s="2"/>
      <c r="AR88" s="2"/>
      <c r="AS88" s="2"/>
      <c r="AT88" s="2"/>
      <c r="AU88" s="2"/>
    </row>
    <row r="89" spans="1:47" x14ac:dyDescent="0.25">
      <c r="A89" s="50"/>
      <c r="B89" s="77"/>
      <c r="C89" s="79" t="s">
        <v>334</v>
      </c>
      <c r="D89" s="80"/>
      <c r="E89" s="80"/>
      <c r="F89" s="101">
        <v>434</v>
      </c>
      <c r="G89" s="82"/>
      <c r="H89" s="82"/>
      <c r="I89" s="82">
        <v>569114</v>
      </c>
      <c r="AP89" s="2"/>
      <c r="AQ89" s="2"/>
      <c r="AR89" s="2"/>
      <c r="AS89" s="2"/>
      <c r="AT89" s="2"/>
      <c r="AU89" s="2"/>
    </row>
    <row r="90" spans="1:47" x14ac:dyDescent="0.25">
      <c r="A90" s="46">
        <v>17</v>
      </c>
      <c r="B90" s="72">
        <v>430162</v>
      </c>
      <c r="C90" s="73" t="s">
        <v>390</v>
      </c>
      <c r="D90" s="74" t="s">
        <v>212</v>
      </c>
      <c r="E90" s="73" t="s">
        <v>213</v>
      </c>
      <c r="F90" s="100">
        <v>345</v>
      </c>
      <c r="G90" s="76">
        <v>1092.68</v>
      </c>
      <c r="H90" s="76">
        <v>1092.68</v>
      </c>
      <c r="I90" s="76">
        <v>376974.60000000003</v>
      </c>
      <c r="AP90" s="2"/>
      <c r="AQ90" s="2"/>
      <c r="AR90" s="2"/>
      <c r="AS90" s="2"/>
      <c r="AT90" s="2"/>
      <c r="AU90" s="2"/>
    </row>
    <row r="91" spans="1:47" x14ac:dyDescent="0.25">
      <c r="A91" s="50"/>
      <c r="B91" s="77"/>
      <c r="C91" s="79" t="s">
        <v>391</v>
      </c>
      <c r="D91" s="80"/>
      <c r="E91" s="80"/>
      <c r="F91" s="101">
        <v>345</v>
      </c>
      <c r="G91" s="82"/>
      <c r="H91" s="82"/>
      <c r="I91" s="82">
        <v>376974.60000000003</v>
      </c>
      <c r="AP91" s="2"/>
      <c r="AQ91" s="2"/>
      <c r="AR91" s="2"/>
      <c r="AS91" s="2"/>
      <c r="AT91" s="2"/>
      <c r="AU91" s="2"/>
    </row>
    <row r="92" spans="1:47" x14ac:dyDescent="0.25">
      <c r="A92" s="46">
        <v>18</v>
      </c>
      <c r="B92" s="72">
        <v>430167</v>
      </c>
      <c r="C92" s="73" t="s">
        <v>335</v>
      </c>
      <c r="D92" s="74" t="s">
        <v>212</v>
      </c>
      <c r="E92" s="73" t="s">
        <v>213</v>
      </c>
      <c r="F92" s="100">
        <v>671</v>
      </c>
      <c r="G92" s="76">
        <v>1092.68</v>
      </c>
      <c r="H92" s="76">
        <v>1092.68</v>
      </c>
      <c r="I92" s="76">
        <v>733188.28</v>
      </c>
      <c r="AP92" s="2"/>
      <c r="AQ92" s="2"/>
      <c r="AR92" s="2"/>
      <c r="AS92" s="2"/>
      <c r="AT92" s="2"/>
      <c r="AU92" s="2"/>
    </row>
    <row r="93" spans="1:47" x14ac:dyDescent="0.25">
      <c r="A93" s="50"/>
      <c r="B93" s="77"/>
      <c r="C93" s="78"/>
      <c r="D93" s="74" t="s">
        <v>216</v>
      </c>
      <c r="E93" s="73" t="s">
        <v>217</v>
      </c>
      <c r="F93" s="100">
        <v>112</v>
      </c>
      <c r="G93" s="76">
        <v>1104.48</v>
      </c>
      <c r="H93" s="76">
        <v>1104.48</v>
      </c>
      <c r="I93" s="76">
        <v>123701.76000000001</v>
      </c>
      <c r="AP93" s="2"/>
      <c r="AQ93" s="2"/>
      <c r="AR93" s="2"/>
      <c r="AS93" s="2"/>
      <c r="AT93" s="2"/>
      <c r="AU93" s="2"/>
    </row>
    <row r="94" spans="1:47" x14ac:dyDescent="0.25">
      <c r="A94" s="50"/>
      <c r="B94" s="77"/>
      <c r="C94" s="78"/>
      <c r="D94" s="74" t="s">
        <v>222</v>
      </c>
      <c r="E94" s="73" t="s">
        <v>223</v>
      </c>
      <c r="F94" s="100">
        <v>27</v>
      </c>
      <c r="G94" s="76">
        <v>837.8</v>
      </c>
      <c r="H94" s="76">
        <v>837.8</v>
      </c>
      <c r="I94" s="76">
        <v>22620.6</v>
      </c>
      <c r="AP94" s="2"/>
      <c r="AQ94" s="2"/>
      <c r="AR94" s="2"/>
      <c r="AS94" s="2"/>
      <c r="AT94" s="2"/>
      <c r="AU94" s="2"/>
    </row>
    <row r="95" spans="1:47" x14ac:dyDescent="0.25">
      <c r="A95" s="50"/>
      <c r="B95" s="77"/>
      <c r="C95" s="79" t="s">
        <v>336</v>
      </c>
      <c r="D95" s="80"/>
      <c r="E95" s="80"/>
      <c r="F95" s="101">
        <v>810</v>
      </c>
      <c r="G95" s="82"/>
      <c r="H95" s="82"/>
      <c r="I95" s="82">
        <v>879510.64</v>
      </c>
      <c r="AP95" s="2"/>
      <c r="AQ95" s="2"/>
      <c r="AR95" s="2"/>
      <c r="AS95" s="2"/>
      <c r="AT95" s="2"/>
      <c r="AU95" s="2"/>
    </row>
    <row r="96" spans="1:47" x14ac:dyDescent="0.25">
      <c r="A96" s="46">
        <v>19</v>
      </c>
      <c r="B96" s="72">
        <v>430173</v>
      </c>
      <c r="C96" s="73" t="s">
        <v>337</v>
      </c>
      <c r="D96" s="74" t="s">
        <v>212</v>
      </c>
      <c r="E96" s="73" t="s">
        <v>213</v>
      </c>
      <c r="F96" s="100">
        <v>48</v>
      </c>
      <c r="G96" s="76">
        <v>1028.54</v>
      </c>
      <c r="H96" s="76">
        <v>1028.54</v>
      </c>
      <c r="I96" s="76">
        <v>49369.919999999998</v>
      </c>
      <c r="AP96" s="2"/>
      <c r="AQ96" s="2"/>
      <c r="AR96" s="2"/>
      <c r="AS96" s="2"/>
      <c r="AT96" s="2"/>
      <c r="AU96" s="2"/>
    </row>
    <row r="97" spans="1:47" x14ac:dyDescent="0.25">
      <c r="A97" s="50"/>
      <c r="B97" s="77"/>
      <c r="C97" s="78"/>
      <c r="D97" s="74" t="s">
        <v>216</v>
      </c>
      <c r="E97" s="73" t="s">
        <v>217</v>
      </c>
      <c r="F97" s="100">
        <v>37</v>
      </c>
      <c r="G97" s="76">
        <v>1039.6500000000001</v>
      </c>
      <c r="H97" s="76">
        <v>1039.6500000000001</v>
      </c>
      <c r="I97" s="76">
        <v>38467.050000000003</v>
      </c>
      <c r="AP97" s="2"/>
      <c r="AQ97" s="2"/>
      <c r="AR97" s="2"/>
      <c r="AS97" s="2"/>
      <c r="AT97" s="2"/>
      <c r="AU97" s="2"/>
    </row>
    <row r="98" spans="1:47" x14ac:dyDescent="0.25">
      <c r="A98" s="50"/>
      <c r="B98" s="77"/>
      <c r="C98" s="79" t="s">
        <v>338</v>
      </c>
      <c r="D98" s="80"/>
      <c r="E98" s="80"/>
      <c r="F98" s="101">
        <v>85</v>
      </c>
      <c r="G98" s="82"/>
      <c r="H98" s="82"/>
      <c r="I98" s="82">
        <v>87836.97</v>
      </c>
      <c r="AP98" s="2"/>
      <c r="AQ98" s="2"/>
      <c r="AR98" s="2"/>
      <c r="AS98" s="2"/>
      <c r="AT98" s="2"/>
      <c r="AU98" s="2"/>
    </row>
    <row r="99" spans="1:47" x14ac:dyDescent="0.25">
      <c r="A99" s="46">
        <v>20</v>
      </c>
      <c r="B99" s="72">
        <v>430179</v>
      </c>
      <c r="C99" s="73" t="s">
        <v>394</v>
      </c>
      <c r="D99" s="74" t="s">
        <v>212</v>
      </c>
      <c r="E99" s="73" t="s">
        <v>213</v>
      </c>
      <c r="F99" s="100">
        <v>119</v>
      </c>
      <c r="G99" s="76">
        <v>1092.68</v>
      </c>
      <c r="H99" s="76">
        <v>1092.68</v>
      </c>
      <c r="I99" s="76">
        <v>130028.92000000001</v>
      </c>
      <c r="AP99" s="2"/>
      <c r="AQ99" s="2"/>
      <c r="AR99" s="2"/>
      <c r="AS99" s="2"/>
      <c r="AT99" s="2"/>
      <c r="AU99" s="2"/>
    </row>
    <row r="100" spans="1:47" x14ac:dyDescent="0.25">
      <c r="A100" s="50"/>
      <c r="B100" s="77"/>
      <c r="C100" s="79" t="s">
        <v>395</v>
      </c>
      <c r="D100" s="80"/>
      <c r="E100" s="80"/>
      <c r="F100" s="101">
        <v>119</v>
      </c>
      <c r="G100" s="82"/>
      <c r="H100" s="82"/>
      <c r="I100" s="82">
        <v>130028.92000000001</v>
      </c>
      <c r="AP100" s="2"/>
      <c r="AQ100" s="2"/>
      <c r="AR100" s="2"/>
      <c r="AS100" s="2"/>
      <c r="AT100" s="2"/>
      <c r="AU100" s="2"/>
    </row>
    <row r="101" spans="1:47" x14ac:dyDescent="0.25">
      <c r="A101" s="46">
        <v>21</v>
      </c>
      <c r="B101" s="72">
        <v>430183</v>
      </c>
      <c r="C101" s="73" t="s">
        <v>396</v>
      </c>
      <c r="D101" s="74" t="s">
        <v>212</v>
      </c>
      <c r="E101" s="73" t="s">
        <v>213</v>
      </c>
      <c r="F101" s="100">
        <v>207</v>
      </c>
      <c r="G101" s="76">
        <v>1092.68</v>
      </c>
      <c r="H101" s="76">
        <v>1092.68</v>
      </c>
      <c r="I101" s="76">
        <v>226184.76</v>
      </c>
      <c r="AP101" s="2"/>
      <c r="AQ101" s="2"/>
      <c r="AR101" s="2"/>
      <c r="AS101" s="2"/>
      <c r="AT101" s="2"/>
      <c r="AU101" s="2"/>
    </row>
    <row r="102" spans="1:47" x14ac:dyDescent="0.25">
      <c r="A102" s="50"/>
      <c r="B102" s="77"/>
      <c r="C102" s="78"/>
      <c r="D102" s="74" t="s">
        <v>218</v>
      </c>
      <c r="E102" s="73" t="s">
        <v>219</v>
      </c>
      <c r="F102" s="100">
        <v>5</v>
      </c>
      <c r="G102" s="76">
        <v>1770</v>
      </c>
      <c r="H102" s="76">
        <v>1770</v>
      </c>
      <c r="I102" s="76">
        <v>8850</v>
      </c>
      <c r="AP102" s="2"/>
      <c r="AQ102" s="2"/>
      <c r="AR102" s="2"/>
      <c r="AS102" s="2"/>
      <c r="AT102" s="2"/>
      <c r="AU102" s="2"/>
    </row>
    <row r="103" spans="1:47" x14ac:dyDescent="0.25">
      <c r="A103" s="50"/>
      <c r="B103" s="77"/>
      <c r="C103" s="78"/>
      <c r="D103" s="74" t="s">
        <v>220</v>
      </c>
      <c r="E103" s="73" t="s">
        <v>221</v>
      </c>
      <c r="F103" s="100">
        <v>4</v>
      </c>
      <c r="G103" s="76">
        <v>1080.8800000000001</v>
      </c>
      <c r="H103" s="76">
        <v>1080.8800000000001</v>
      </c>
      <c r="I103" s="76">
        <v>4323.5200000000004</v>
      </c>
      <c r="AP103" s="2"/>
      <c r="AQ103" s="2"/>
      <c r="AR103" s="2"/>
      <c r="AS103" s="2"/>
      <c r="AT103" s="2"/>
      <c r="AU103" s="2"/>
    </row>
    <row r="104" spans="1:47" x14ac:dyDescent="0.25">
      <c r="A104" s="50"/>
      <c r="B104" s="77"/>
      <c r="C104" s="79" t="s">
        <v>397</v>
      </c>
      <c r="D104" s="80"/>
      <c r="E104" s="80"/>
      <c r="F104" s="101">
        <v>216</v>
      </c>
      <c r="G104" s="82"/>
      <c r="H104" s="82"/>
      <c r="I104" s="82">
        <v>239358.28</v>
      </c>
      <c r="AP104" s="2"/>
      <c r="AQ104" s="2"/>
      <c r="AR104" s="2"/>
      <c r="AS104" s="2"/>
      <c r="AT104" s="2"/>
      <c r="AU104" s="2"/>
    </row>
    <row r="105" spans="1:47" x14ac:dyDescent="0.25">
      <c r="A105" s="46">
        <v>22</v>
      </c>
      <c r="B105" s="72">
        <v>430189</v>
      </c>
      <c r="C105" s="73" t="s">
        <v>339</v>
      </c>
      <c r="D105" s="74" t="s">
        <v>204</v>
      </c>
      <c r="E105" s="73" t="s">
        <v>205</v>
      </c>
      <c r="F105" s="100">
        <v>2</v>
      </c>
      <c r="G105" s="76">
        <v>825.28</v>
      </c>
      <c r="H105" s="76">
        <v>825.28</v>
      </c>
      <c r="I105" s="76">
        <v>1650.56</v>
      </c>
      <c r="AP105" s="2"/>
      <c r="AQ105" s="2"/>
      <c r="AR105" s="2"/>
      <c r="AS105" s="2"/>
      <c r="AT105" s="2"/>
      <c r="AU105" s="2"/>
    </row>
    <row r="106" spans="1:47" x14ac:dyDescent="0.25">
      <c r="A106" s="50"/>
      <c r="B106" s="77"/>
      <c r="C106" s="78"/>
      <c r="D106" s="74" t="s">
        <v>206</v>
      </c>
      <c r="E106" s="73" t="s">
        <v>207</v>
      </c>
      <c r="F106" s="100">
        <v>2</v>
      </c>
      <c r="G106" s="76">
        <v>1029.6499999999999</v>
      </c>
      <c r="H106" s="76">
        <v>1029.6499999999999</v>
      </c>
      <c r="I106" s="76">
        <v>2059.2999999999997</v>
      </c>
      <c r="AP106" s="2"/>
      <c r="AQ106" s="2"/>
      <c r="AR106" s="2"/>
      <c r="AS106" s="2"/>
      <c r="AT106" s="2"/>
      <c r="AU106" s="2"/>
    </row>
    <row r="107" spans="1:47" x14ac:dyDescent="0.25">
      <c r="A107" s="50"/>
      <c r="B107" s="77"/>
      <c r="C107" s="78"/>
      <c r="D107" s="74" t="s">
        <v>208</v>
      </c>
      <c r="E107" s="73" t="s">
        <v>209</v>
      </c>
      <c r="F107" s="100">
        <v>2</v>
      </c>
      <c r="G107" s="76">
        <v>1666.1100000000001</v>
      </c>
      <c r="H107" s="76">
        <v>1666.1100000000001</v>
      </c>
      <c r="I107" s="76">
        <v>3332.2200000000003</v>
      </c>
      <c r="AP107" s="2"/>
      <c r="AQ107" s="2"/>
      <c r="AR107" s="2"/>
      <c r="AS107" s="2"/>
      <c r="AT107" s="2"/>
      <c r="AU107" s="2"/>
    </row>
    <row r="108" spans="1:47" x14ac:dyDescent="0.25">
      <c r="A108" s="50"/>
      <c r="B108" s="77"/>
      <c r="C108" s="78"/>
      <c r="D108" s="74" t="s">
        <v>212</v>
      </c>
      <c r="E108" s="73" t="s">
        <v>213</v>
      </c>
      <c r="F108" s="100">
        <v>453</v>
      </c>
      <c r="G108" s="76">
        <v>1028.54</v>
      </c>
      <c r="H108" s="76">
        <v>1028.54</v>
      </c>
      <c r="I108" s="76">
        <v>465928.62</v>
      </c>
      <c r="AP108" s="2"/>
      <c r="AQ108" s="2"/>
      <c r="AR108" s="2"/>
      <c r="AS108" s="2"/>
      <c r="AT108" s="2"/>
      <c r="AU108" s="2"/>
    </row>
    <row r="109" spans="1:47" x14ac:dyDescent="0.25">
      <c r="A109" s="50"/>
      <c r="B109" s="77"/>
      <c r="C109" s="78"/>
      <c r="D109" s="74" t="s">
        <v>218</v>
      </c>
      <c r="E109" s="73" t="s">
        <v>219</v>
      </c>
      <c r="F109" s="100">
        <v>33</v>
      </c>
      <c r="G109" s="76">
        <v>1666.1100000000001</v>
      </c>
      <c r="H109" s="76">
        <v>1666.1100000000001</v>
      </c>
      <c r="I109" s="76">
        <v>54981.630000000005</v>
      </c>
      <c r="AP109" s="2"/>
      <c r="AQ109" s="2"/>
      <c r="AR109" s="2"/>
      <c r="AS109" s="2"/>
      <c r="AT109" s="2"/>
      <c r="AU109" s="2"/>
    </row>
    <row r="110" spans="1:47" x14ac:dyDescent="0.25">
      <c r="A110" s="50"/>
      <c r="B110" s="77"/>
      <c r="C110" s="78"/>
      <c r="D110" s="74" t="s">
        <v>222</v>
      </c>
      <c r="E110" s="73" t="s">
        <v>223</v>
      </c>
      <c r="F110" s="100">
        <v>53</v>
      </c>
      <c r="G110" s="76">
        <v>788.61999999999989</v>
      </c>
      <c r="H110" s="76">
        <v>788.61999999999989</v>
      </c>
      <c r="I110" s="76">
        <v>41796.859999999993</v>
      </c>
      <c r="AP110" s="2"/>
      <c r="AQ110" s="2"/>
      <c r="AR110" s="2"/>
      <c r="AS110" s="2"/>
      <c r="AT110" s="2"/>
      <c r="AU110" s="2"/>
    </row>
    <row r="111" spans="1:47" x14ac:dyDescent="0.25">
      <c r="A111" s="50"/>
      <c r="B111" s="77"/>
      <c r="C111" s="79" t="s">
        <v>340</v>
      </c>
      <c r="D111" s="80"/>
      <c r="E111" s="80"/>
      <c r="F111" s="101">
        <v>545</v>
      </c>
      <c r="G111" s="82"/>
      <c r="H111" s="82"/>
      <c r="I111" s="82">
        <v>569749.19000000006</v>
      </c>
      <c r="AP111" s="2"/>
      <c r="AQ111" s="2"/>
      <c r="AR111" s="2"/>
      <c r="AS111" s="2"/>
      <c r="AT111" s="2"/>
      <c r="AU111" s="2"/>
    </row>
    <row r="112" spans="1:47" x14ac:dyDescent="0.25">
      <c r="A112" s="46">
        <v>23</v>
      </c>
      <c r="B112" s="72">
        <v>430195</v>
      </c>
      <c r="C112" s="73" t="s">
        <v>341</v>
      </c>
      <c r="D112" s="74" t="s">
        <v>212</v>
      </c>
      <c r="E112" s="73" t="s">
        <v>213</v>
      </c>
      <c r="F112" s="100">
        <v>1174</v>
      </c>
      <c r="G112" s="76">
        <v>1092.68</v>
      </c>
      <c r="H112" s="76">
        <v>1092.68</v>
      </c>
      <c r="I112" s="76">
        <v>1282806.32</v>
      </c>
      <c r="AP112" s="2"/>
      <c r="AQ112" s="2"/>
      <c r="AR112" s="2"/>
      <c r="AS112" s="2"/>
      <c r="AT112" s="2"/>
      <c r="AU112" s="2"/>
    </row>
    <row r="113" spans="1:47" x14ac:dyDescent="0.25">
      <c r="A113" s="50"/>
      <c r="B113" s="77"/>
      <c r="C113" s="78"/>
      <c r="D113" s="74" t="s">
        <v>216</v>
      </c>
      <c r="E113" s="73" t="s">
        <v>217</v>
      </c>
      <c r="F113" s="100">
        <v>279</v>
      </c>
      <c r="G113" s="76">
        <v>1104.48</v>
      </c>
      <c r="H113" s="76">
        <v>1104.48</v>
      </c>
      <c r="I113" s="76">
        <v>308149.92</v>
      </c>
      <c r="AP113" s="2"/>
      <c r="AQ113" s="2"/>
      <c r="AR113" s="2"/>
      <c r="AS113" s="2"/>
      <c r="AT113" s="2"/>
      <c r="AU113" s="2"/>
    </row>
    <row r="114" spans="1:47" x14ac:dyDescent="0.25">
      <c r="A114" s="50"/>
      <c r="B114" s="77"/>
      <c r="C114" s="78"/>
      <c r="D114" s="74" t="s">
        <v>222</v>
      </c>
      <c r="E114" s="73" t="s">
        <v>223</v>
      </c>
      <c r="F114" s="100">
        <v>80</v>
      </c>
      <c r="G114" s="76">
        <v>837.8</v>
      </c>
      <c r="H114" s="76">
        <v>837.8</v>
      </c>
      <c r="I114" s="76">
        <v>67024</v>
      </c>
      <c r="AP114" s="2"/>
      <c r="AQ114" s="2"/>
      <c r="AR114" s="2"/>
      <c r="AS114" s="2"/>
      <c r="AT114" s="2"/>
      <c r="AU114" s="2"/>
    </row>
    <row r="115" spans="1:47" x14ac:dyDescent="0.25">
      <c r="A115" s="50"/>
      <c r="B115" s="77"/>
      <c r="C115" s="79" t="s">
        <v>342</v>
      </c>
      <c r="D115" s="80"/>
      <c r="E115" s="80"/>
      <c r="F115" s="101">
        <v>1533</v>
      </c>
      <c r="G115" s="82"/>
      <c r="H115" s="82"/>
      <c r="I115" s="82">
        <v>1657980.24</v>
      </c>
      <c r="AP115" s="2"/>
      <c r="AQ115" s="2"/>
      <c r="AR115" s="2"/>
      <c r="AS115" s="2"/>
      <c r="AT115" s="2"/>
      <c r="AU115" s="2"/>
    </row>
    <row r="116" spans="1:47" x14ac:dyDescent="0.25">
      <c r="A116" s="46">
        <v>24</v>
      </c>
      <c r="B116" s="72">
        <v>430208</v>
      </c>
      <c r="C116" s="73" t="s">
        <v>420</v>
      </c>
      <c r="D116" s="74" t="s">
        <v>212</v>
      </c>
      <c r="E116" s="73" t="s">
        <v>213</v>
      </c>
      <c r="F116" s="100">
        <v>139</v>
      </c>
      <c r="G116" s="76">
        <v>1092.68</v>
      </c>
      <c r="H116" s="76">
        <v>1092.68</v>
      </c>
      <c r="I116" s="76">
        <v>151882.52000000002</v>
      </c>
      <c r="AP116" s="2"/>
      <c r="AQ116" s="2"/>
      <c r="AR116" s="2"/>
      <c r="AS116" s="2"/>
      <c r="AT116" s="2"/>
      <c r="AU116" s="2"/>
    </row>
    <row r="117" spans="1:47" x14ac:dyDescent="0.25">
      <c r="A117" s="50"/>
      <c r="B117" s="77"/>
      <c r="C117" s="79" t="s">
        <v>421</v>
      </c>
      <c r="D117" s="80"/>
      <c r="E117" s="80"/>
      <c r="F117" s="101">
        <v>139</v>
      </c>
      <c r="G117" s="82"/>
      <c r="H117" s="82"/>
      <c r="I117" s="82">
        <v>151882.52000000002</v>
      </c>
      <c r="AP117" s="2"/>
      <c r="AQ117" s="2"/>
      <c r="AR117" s="2"/>
      <c r="AS117" s="2"/>
      <c r="AT117" s="2"/>
      <c r="AU117" s="2"/>
    </row>
    <row r="118" spans="1:47" x14ac:dyDescent="0.25">
      <c r="A118" s="46">
        <v>25</v>
      </c>
      <c r="B118" s="72">
        <v>430212</v>
      </c>
      <c r="C118" s="73" t="s">
        <v>398</v>
      </c>
      <c r="D118" s="74" t="s">
        <v>212</v>
      </c>
      <c r="E118" s="73" t="s">
        <v>213</v>
      </c>
      <c r="F118" s="100">
        <v>600</v>
      </c>
      <c r="G118" s="76">
        <v>1028.54</v>
      </c>
      <c r="H118" s="76">
        <v>1028.54</v>
      </c>
      <c r="I118" s="76">
        <v>617124</v>
      </c>
      <c r="AP118" s="2"/>
      <c r="AQ118" s="2"/>
      <c r="AR118" s="2"/>
      <c r="AS118" s="2"/>
      <c r="AT118" s="2"/>
      <c r="AU118" s="2"/>
    </row>
    <row r="119" spans="1:47" x14ac:dyDescent="0.25">
      <c r="A119" s="50"/>
      <c r="B119" s="77"/>
      <c r="C119" s="78"/>
      <c r="D119" s="74" t="s">
        <v>216</v>
      </c>
      <c r="E119" s="73" t="s">
        <v>217</v>
      </c>
      <c r="F119" s="100">
        <v>123</v>
      </c>
      <c r="G119" s="76">
        <v>1039.6500000000001</v>
      </c>
      <c r="H119" s="76">
        <v>1039.6500000000001</v>
      </c>
      <c r="I119" s="76">
        <v>127876.95000000001</v>
      </c>
      <c r="AP119" s="2"/>
      <c r="AQ119" s="2"/>
      <c r="AR119" s="2"/>
      <c r="AS119" s="2"/>
      <c r="AT119" s="2"/>
      <c r="AU119" s="2"/>
    </row>
    <row r="120" spans="1:47" x14ac:dyDescent="0.25">
      <c r="A120" s="50"/>
      <c r="B120" s="77"/>
      <c r="C120" s="78"/>
      <c r="D120" s="74" t="s">
        <v>222</v>
      </c>
      <c r="E120" s="73" t="s">
        <v>223</v>
      </c>
      <c r="F120" s="100">
        <v>5</v>
      </c>
      <c r="G120" s="76">
        <v>788.61999999999989</v>
      </c>
      <c r="H120" s="76">
        <v>788.61999999999989</v>
      </c>
      <c r="I120" s="76">
        <v>3943.0999999999995</v>
      </c>
      <c r="AP120" s="2"/>
      <c r="AQ120" s="2"/>
      <c r="AR120" s="2"/>
      <c r="AS120" s="2"/>
      <c r="AT120" s="2"/>
      <c r="AU120" s="2"/>
    </row>
    <row r="121" spans="1:47" x14ac:dyDescent="0.25">
      <c r="A121" s="50"/>
      <c r="B121" s="77"/>
      <c r="C121" s="79" t="s">
        <v>399</v>
      </c>
      <c r="D121" s="80"/>
      <c r="E121" s="80"/>
      <c r="F121" s="101">
        <v>728</v>
      </c>
      <c r="G121" s="82"/>
      <c r="H121" s="82"/>
      <c r="I121" s="82">
        <v>748944.04999999993</v>
      </c>
      <c r="AP121" s="2"/>
      <c r="AQ121" s="2"/>
      <c r="AR121" s="2"/>
      <c r="AS121" s="2"/>
      <c r="AT121" s="2"/>
      <c r="AU121" s="2"/>
    </row>
    <row r="122" spans="1:47" x14ac:dyDescent="0.25">
      <c r="A122" s="46">
        <v>26</v>
      </c>
      <c r="B122" s="72">
        <v>430220</v>
      </c>
      <c r="C122" s="73" t="s">
        <v>400</v>
      </c>
      <c r="D122" s="74" t="s">
        <v>212</v>
      </c>
      <c r="E122" s="73" t="s">
        <v>213</v>
      </c>
      <c r="F122" s="100">
        <v>168</v>
      </c>
      <c r="G122" s="76">
        <v>1092.68</v>
      </c>
      <c r="H122" s="76">
        <v>1092.68</v>
      </c>
      <c r="I122" s="76">
        <v>183570.24000000002</v>
      </c>
      <c r="AP122" s="2"/>
      <c r="AQ122" s="2"/>
      <c r="AR122" s="2"/>
      <c r="AS122" s="2"/>
      <c r="AT122" s="2"/>
      <c r="AU122" s="2"/>
    </row>
    <row r="123" spans="1:47" x14ac:dyDescent="0.25">
      <c r="A123" s="50"/>
      <c r="B123" s="77"/>
      <c r="C123" s="78"/>
      <c r="D123" s="74" t="s">
        <v>218</v>
      </c>
      <c r="E123" s="73" t="s">
        <v>219</v>
      </c>
      <c r="F123" s="100">
        <v>120</v>
      </c>
      <c r="G123" s="76">
        <v>1770</v>
      </c>
      <c r="H123" s="76">
        <v>1770</v>
      </c>
      <c r="I123" s="76">
        <v>212400</v>
      </c>
      <c r="AP123" s="2"/>
      <c r="AQ123" s="2"/>
      <c r="AR123" s="2"/>
      <c r="AS123" s="2"/>
      <c r="AT123" s="2"/>
      <c r="AU123" s="2"/>
    </row>
    <row r="124" spans="1:47" x14ac:dyDescent="0.25">
      <c r="A124" s="50"/>
      <c r="B124" s="77"/>
      <c r="C124" s="78"/>
      <c r="D124" s="74" t="s">
        <v>224</v>
      </c>
      <c r="E124" s="73" t="s">
        <v>225</v>
      </c>
      <c r="F124" s="100">
        <v>20</v>
      </c>
      <c r="G124" s="76">
        <v>1852.6</v>
      </c>
      <c r="H124" s="76">
        <v>1852.6</v>
      </c>
      <c r="I124" s="76">
        <v>37052</v>
      </c>
      <c r="AP124" s="2"/>
      <c r="AQ124" s="2"/>
      <c r="AR124" s="2"/>
      <c r="AS124" s="2"/>
      <c r="AT124" s="2"/>
      <c r="AU124" s="2"/>
    </row>
    <row r="125" spans="1:47" x14ac:dyDescent="0.25">
      <c r="A125" s="50"/>
      <c r="B125" s="77"/>
      <c r="C125" s="79" t="s">
        <v>401</v>
      </c>
      <c r="D125" s="80"/>
      <c r="E125" s="80"/>
      <c r="F125" s="101">
        <v>308</v>
      </c>
      <c r="G125" s="82"/>
      <c r="H125" s="82"/>
      <c r="I125" s="82">
        <v>433022.24</v>
      </c>
      <c r="AP125" s="2"/>
      <c r="AQ125" s="2"/>
      <c r="AR125" s="2"/>
      <c r="AS125" s="2"/>
      <c r="AT125" s="2"/>
      <c r="AU125" s="2"/>
    </row>
    <row r="126" spans="1:47" x14ac:dyDescent="0.25">
      <c r="A126" s="46">
        <v>27</v>
      </c>
      <c r="B126" s="72">
        <v>430221</v>
      </c>
      <c r="C126" s="73" t="s">
        <v>422</v>
      </c>
      <c r="D126" s="74" t="s">
        <v>212</v>
      </c>
      <c r="E126" s="73" t="s">
        <v>213</v>
      </c>
      <c r="F126" s="100">
        <v>223</v>
      </c>
      <c r="G126" s="76">
        <v>1028.54</v>
      </c>
      <c r="H126" s="76">
        <v>1028.54</v>
      </c>
      <c r="I126" s="76">
        <v>229364.41999999998</v>
      </c>
      <c r="AP126" s="2"/>
      <c r="AQ126" s="2"/>
      <c r="AR126" s="2"/>
      <c r="AS126" s="2"/>
      <c r="AT126" s="2"/>
      <c r="AU126" s="2"/>
    </row>
    <row r="127" spans="1:47" x14ac:dyDescent="0.25">
      <c r="A127" s="50"/>
      <c r="B127" s="77"/>
      <c r="C127" s="78"/>
      <c r="D127" s="74" t="s">
        <v>222</v>
      </c>
      <c r="E127" s="73" t="s">
        <v>223</v>
      </c>
      <c r="F127" s="100">
        <v>2</v>
      </c>
      <c r="G127" s="76">
        <v>788.61999999999989</v>
      </c>
      <c r="H127" s="76">
        <v>788.61999999999989</v>
      </c>
      <c r="I127" s="76">
        <v>1577.2399999999998</v>
      </c>
      <c r="AP127" s="2"/>
      <c r="AQ127" s="2"/>
      <c r="AR127" s="2"/>
      <c r="AS127" s="2"/>
      <c r="AT127" s="2"/>
      <c r="AU127" s="2"/>
    </row>
    <row r="128" spans="1:47" x14ac:dyDescent="0.25">
      <c r="A128" s="50"/>
      <c r="B128" s="77"/>
      <c r="C128" s="79" t="s">
        <v>423</v>
      </c>
      <c r="D128" s="80"/>
      <c r="E128" s="80"/>
      <c r="F128" s="101">
        <v>225</v>
      </c>
      <c r="G128" s="82"/>
      <c r="H128" s="82"/>
      <c r="I128" s="82">
        <v>230941.65999999997</v>
      </c>
      <c r="AP128" s="2"/>
      <c r="AQ128" s="2"/>
      <c r="AR128" s="2"/>
      <c r="AS128" s="2"/>
      <c r="AT128" s="2"/>
      <c r="AU128" s="2"/>
    </row>
    <row r="129" spans="1:47" ht="24" x14ac:dyDescent="0.25">
      <c r="A129" s="46">
        <v>28</v>
      </c>
      <c r="B129" s="72">
        <v>430224</v>
      </c>
      <c r="C129" s="73" t="s">
        <v>424</v>
      </c>
      <c r="D129" s="74" t="s">
        <v>212</v>
      </c>
      <c r="E129" s="73" t="s">
        <v>213</v>
      </c>
      <c r="F129" s="100">
        <v>86</v>
      </c>
      <c r="G129" s="76">
        <v>1092.68</v>
      </c>
      <c r="H129" s="76">
        <v>1092.68</v>
      </c>
      <c r="I129" s="76">
        <v>93970.48000000001</v>
      </c>
      <c r="AP129" s="2"/>
      <c r="AQ129" s="2"/>
      <c r="AR129" s="2"/>
      <c r="AS129" s="2"/>
      <c r="AT129" s="2"/>
      <c r="AU129" s="2"/>
    </row>
    <row r="130" spans="1:47" x14ac:dyDescent="0.25">
      <c r="A130" s="50"/>
      <c r="B130" s="77"/>
      <c r="C130" s="79" t="s">
        <v>425</v>
      </c>
      <c r="D130" s="80"/>
      <c r="E130" s="80"/>
      <c r="F130" s="101">
        <v>86</v>
      </c>
      <c r="G130" s="82"/>
      <c r="H130" s="82"/>
      <c r="I130" s="82">
        <v>93970.48000000001</v>
      </c>
      <c r="AP130" s="2"/>
      <c r="AQ130" s="2"/>
      <c r="AR130" s="2"/>
      <c r="AS130" s="2"/>
      <c r="AT130" s="2"/>
      <c r="AU130" s="2"/>
    </row>
    <row r="131" spans="1:47" x14ac:dyDescent="0.25">
      <c r="A131" s="46">
        <v>29</v>
      </c>
      <c r="B131" s="72">
        <v>430232</v>
      </c>
      <c r="C131" s="73" t="s">
        <v>426</v>
      </c>
      <c r="D131" s="74" t="s">
        <v>212</v>
      </c>
      <c r="E131" s="73" t="s">
        <v>213</v>
      </c>
      <c r="F131" s="100">
        <v>238</v>
      </c>
      <c r="G131" s="76">
        <v>1028.54</v>
      </c>
      <c r="H131" s="76">
        <v>1028.54</v>
      </c>
      <c r="I131" s="76">
        <v>244792.52</v>
      </c>
      <c r="AP131" s="2"/>
      <c r="AQ131" s="2"/>
      <c r="AR131" s="2"/>
      <c r="AS131" s="2"/>
      <c r="AT131" s="2"/>
      <c r="AU131" s="2"/>
    </row>
    <row r="132" spans="1:47" x14ac:dyDescent="0.25">
      <c r="A132" s="50"/>
      <c r="B132" s="77"/>
      <c r="C132" s="78"/>
      <c r="D132" s="74" t="s">
        <v>222</v>
      </c>
      <c r="E132" s="73" t="s">
        <v>223</v>
      </c>
      <c r="F132" s="100">
        <v>1</v>
      </c>
      <c r="G132" s="76">
        <v>788.61999999999989</v>
      </c>
      <c r="H132" s="76">
        <v>788.61999999999989</v>
      </c>
      <c r="I132" s="76">
        <v>788.61999999999989</v>
      </c>
      <c r="AP132" s="2"/>
      <c r="AQ132" s="2"/>
      <c r="AR132" s="2"/>
      <c r="AS132" s="2"/>
      <c r="AT132" s="2"/>
      <c r="AU132" s="2"/>
    </row>
    <row r="133" spans="1:47" x14ac:dyDescent="0.25">
      <c r="A133" s="50"/>
      <c r="B133" s="77"/>
      <c r="C133" s="79" t="s">
        <v>427</v>
      </c>
      <c r="D133" s="80"/>
      <c r="E133" s="80"/>
      <c r="F133" s="101">
        <v>239</v>
      </c>
      <c r="G133" s="82"/>
      <c r="H133" s="82"/>
      <c r="I133" s="82">
        <v>245581.13999999998</v>
      </c>
      <c r="AP133" s="2"/>
      <c r="AQ133" s="2"/>
      <c r="AR133" s="2"/>
      <c r="AS133" s="2"/>
      <c r="AT133" s="2"/>
      <c r="AU133" s="2"/>
    </row>
    <row r="134" spans="1:47" x14ac:dyDescent="0.25">
      <c r="A134" s="46">
        <v>30</v>
      </c>
      <c r="B134" s="72">
        <v>430249</v>
      </c>
      <c r="C134" s="73" t="s">
        <v>343</v>
      </c>
      <c r="D134" s="74" t="s">
        <v>212</v>
      </c>
      <c r="E134" s="73" t="s">
        <v>213</v>
      </c>
      <c r="F134" s="100">
        <v>927</v>
      </c>
      <c r="G134" s="76">
        <v>1028.54</v>
      </c>
      <c r="H134" s="76">
        <v>1028.54</v>
      </c>
      <c r="I134" s="76">
        <v>953456.58</v>
      </c>
      <c r="AP134" s="2"/>
      <c r="AQ134" s="2"/>
      <c r="AR134" s="2"/>
      <c r="AS134" s="2"/>
      <c r="AT134" s="2"/>
      <c r="AU134" s="2"/>
    </row>
    <row r="135" spans="1:47" x14ac:dyDescent="0.25">
      <c r="A135" s="50"/>
      <c r="B135" s="77"/>
      <c r="C135" s="78"/>
      <c r="D135" s="74" t="s">
        <v>218</v>
      </c>
      <c r="E135" s="73" t="s">
        <v>219</v>
      </c>
      <c r="F135" s="100">
        <v>40</v>
      </c>
      <c r="G135" s="76">
        <v>1666.1100000000001</v>
      </c>
      <c r="H135" s="76">
        <v>1666.1100000000001</v>
      </c>
      <c r="I135" s="76">
        <v>66644.400000000009</v>
      </c>
      <c r="AP135" s="2"/>
      <c r="AQ135" s="2"/>
      <c r="AR135" s="2"/>
      <c r="AS135" s="2"/>
      <c r="AT135" s="2"/>
      <c r="AU135" s="2"/>
    </row>
    <row r="136" spans="1:47" x14ac:dyDescent="0.25">
      <c r="A136" s="50"/>
      <c r="B136" s="77"/>
      <c r="C136" s="78"/>
      <c r="D136" s="74" t="s">
        <v>222</v>
      </c>
      <c r="E136" s="73" t="s">
        <v>223</v>
      </c>
      <c r="F136" s="100">
        <v>42</v>
      </c>
      <c r="G136" s="76">
        <v>788.61999999999989</v>
      </c>
      <c r="H136" s="76">
        <v>788.61999999999989</v>
      </c>
      <c r="I136" s="76">
        <v>33122.039999999994</v>
      </c>
      <c r="AP136" s="2"/>
      <c r="AQ136" s="2"/>
      <c r="AR136" s="2"/>
      <c r="AS136" s="2"/>
      <c r="AT136" s="2"/>
      <c r="AU136" s="2"/>
    </row>
    <row r="137" spans="1:47" x14ac:dyDescent="0.25">
      <c r="A137" s="50"/>
      <c r="B137" s="77"/>
      <c r="C137" s="78"/>
      <c r="D137" s="74" t="s">
        <v>228</v>
      </c>
      <c r="E137" s="73" t="s">
        <v>229</v>
      </c>
      <c r="F137" s="100">
        <v>6</v>
      </c>
      <c r="G137" s="76">
        <v>489.84000000000003</v>
      </c>
      <c r="H137" s="76">
        <v>489.84000000000003</v>
      </c>
      <c r="I137" s="76">
        <v>2939.04</v>
      </c>
      <c r="AP137" s="2"/>
      <c r="AQ137" s="2"/>
      <c r="AR137" s="2"/>
      <c r="AS137" s="2"/>
      <c r="AT137" s="2"/>
      <c r="AU137" s="2"/>
    </row>
    <row r="138" spans="1:47" x14ac:dyDescent="0.25">
      <c r="A138" s="50"/>
      <c r="B138" s="77"/>
      <c r="C138" s="78"/>
      <c r="D138" s="74" t="s">
        <v>230</v>
      </c>
      <c r="E138" s="73" t="s">
        <v>231</v>
      </c>
      <c r="F138" s="100">
        <v>71</v>
      </c>
      <c r="G138" s="76">
        <v>489.84000000000003</v>
      </c>
      <c r="H138" s="76">
        <v>489.84000000000003</v>
      </c>
      <c r="I138" s="76">
        <v>34778.639999999999</v>
      </c>
      <c r="AP138" s="2"/>
      <c r="AQ138" s="2"/>
      <c r="AR138" s="2"/>
      <c r="AS138" s="2"/>
      <c r="AT138" s="2"/>
      <c r="AU138" s="2"/>
    </row>
    <row r="139" spans="1:47" x14ac:dyDescent="0.25">
      <c r="A139" s="50"/>
      <c r="B139" s="77"/>
      <c r="C139" s="78"/>
      <c r="D139" s="74" t="s">
        <v>234</v>
      </c>
      <c r="E139" s="73" t="s">
        <v>235</v>
      </c>
      <c r="F139" s="100">
        <v>14</v>
      </c>
      <c r="G139" s="76">
        <v>489.84000000000003</v>
      </c>
      <c r="H139" s="76">
        <v>489.84000000000003</v>
      </c>
      <c r="I139" s="76">
        <v>6857.76</v>
      </c>
      <c r="AP139" s="2"/>
      <c r="AQ139" s="2"/>
      <c r="AR139" s="2"/>
      <c r="AS139" s="2"/>
      <c r="AT139" s="2"/>
      <c r="AU139" s="2"/>
    </row>
    <row r="140" spans="1:47" x14ac:dyDescent="0.25">
      <c r="A140" s="50"/>
      <c r="B140" s="77"/>
      <c r="C140" s="79" t="s">
        <v>344</v>
      </c>
      <c r="D140" s="80"/>
      <c r="E140" s="80"/>
      <c r="F140" s="101">
        <v>1100</v>
      </c>
      <c r="G140" s="82"/>
      <c r="H140" s="82"/>
      <c r="I140" s="82">
        <v>1097798.46</v>
      </c>
      <c r="AP140" s="2"/>
      <c r="AQ140" s="2"/>
      <c r="AR140" s="2"/>
      <c r="AS140" s="2"/>
      <c r="AT140" s="2"/>
      <c r="AU140" s="2"/>
    </row>
    <row r="141" spans="1:47" x14ac:dyDescent="0.25">
      <c r="A141" s="46">
        <v>31</v>
      </c>
      <c r="B141" s="72">
        <v>430256</v>
      </c>
      <c r="C141" s="73" t="s">
        <v>404</v>
      </c>
      <c r="D141" s="74" t="s">
        <v>212</v>
      </c>
      <c r="E141" s="73" t="s">
        <v>213</v>
      </c>
      <c r="F141" s="100">
        <v>222</v>
      </c>
      <c r="G141" s="76">
        <v>1028.54</v>
      </c>
      <c r="H141" s="76">
        <v>1028.54</v>
      </c>
      <c r="I141" s="76">
        <v>228335.88</v>
      </c>
      <c r="AP141" s="2"/>
      <c r="AQ141" s="2"/>
      <c r="AR141" s="2"/>
      <c r="AS141" s="2"/>
      <c r="AT141" s="2"/>
      <c r="AU141" s="2"/>
    </row>
    <row r="142" spans="1:47" x14ac:dyDescent="0.25">
      <c r="A142" s="50"/>
      <c r="B142" s="77"/>
      <c r="C142" s="79" t="s">
        <v>405</v>
      </c>
      <c r="D142" s="80"/>
      <c r="E142" s="80"/>
      <c r="F142" s="101">
        <v>222</v>
      </c>
      <c r="G142" s="82"/>
      <c r="H142" s="82"/>
      <c r="I142" s="82">
        <v>228335.88</v>
      </c>
      <c r="AP142" s="2"/>
      <c r="AQ142" s="2"/>
      <c r="AR142" s="2"/>
      <c r="AS142" s="2"/>
      <c r="AT142" s="2"/>
      <c r="AU142" s="2"/>
    </row>
    <row r="143" spans="1:47" x14ac:dyDescent="0.25">
      <c r="A143" s="46">
        <v>32</v>
      </c>
      <c r="B143" s="72">
        <v>430257</v>
      </c>
      <c r="C143" s="73" t="s">
        <v>406</v>
      </c>
      <c r="D143" s="74" t="s">
        <v>212</v>
      </c>
      <c r="E143" s="73" t="s">
        <v>213</v>
      </c>
      <c r="F143" s="100">
        <v>265</v>
      </c>
      <c r="G143" s="76">
        <v>1092.68</v>
      </c>
      <c r="H143" s="76">
        <v>1092.68</v>
      </c>
      <c r="I143" s="76">
        <v>289560.2</v>
      </c>
      <c r="AP143" s="2"/>
      <c r="AQ143" s="2"/>
      <c r="AR143" s="2"/>
      <c r="AS143" s="2"/>
      <c r="AT143" s="2"/>
      <c r="AU143" s="2"/>
    </row>
    <row r="144" spans="1:47" x14ac:dyDescent="0.25">
      <c r="A144" s="50"/>
      <c r="B144" s="77"/>
      <c r="C144" s="78"/>
      <c r="D144" s="74" t="s">
        <v>216</v>
      </c>
      <c r="E144" s="73" t="s">
        <v>217</v>
      </c>
      <c r="F144" s="100">
        <v>62</v>
      </c>
      <c r="G144" s="76">
        <v>1104.48</v>
      </c>
      <c r="H144" s="76">
        <v>1104.48</v>
      </c>
      <c r="I144" s="76">
        <v>68477.759999999995</v>
      </c>
      <c r="AP144" s="2"/>
      <c r="AQ144" s="2"/>
      <c r="AR144" s="2"/>
      <c r="AS144" s="2"/>
      <c r="AT144" s="2"/>
      <c r="AU144" s="2"/>
    </row>
    <row r="145" spans="1:47" x14ac:dyDescent="0.25">
      <c r="A145" s="50"/>
      <c r="B145" s="77"/>
      <c r="C145" s="78"/>
      <c r="D145" s="74" t="s">
        <v>222</v>
      </c>
      <c r="E145" s="73" t="s">
        <v>223</v>
      </c>
      <c r="F145" s="100">
        <v>1</v>
      </c>
      <c r="G145" s="76">
        <v>837.8</v>
      </c>
      <c r="H145" s="76">
        <v>837.8</v>
      </c>
      <c r="I145" s="76">
        <v>837.8</v>
      </c>
      <c r="AP145" s="2"/>
      <c r="AQ145" s="2"/>
      <c r="AR145" s="2"/>
      <c r="AS145" s="2"/>
      <c r="AT145" s="2"/>
      <c r="AU145" s="2"/>
    </row>
    <row r="146" spans="1:47" x14ac:dyDescent="0.25">
      <c r="A146" s="50"/>
      <c r="B146" s="77"/>
      <c r="C146" s="79" t="s">
        <v>407</v>
      </c>
      <c r="D146" s="80"/>
      <c r="E146" s="80"/>
      <c r="F146" s="101">
        <v>328</v>
      </c>
      <c r="G146" s="82"/>
      <c r="H146" s="82"/>
      <c r="I146" s="82">
        <v>358875.76</v>
      </c>
      <c r="AP146" s="2"/>
      <c r="AQ146" s="2"/>
      <c r="AR146" s="2"/>
      <c r="AS146" s="2"/>
      <c r="AT146" s="2"/>
      <c r="AU146" s="2"/>
    </row>
    <row r="147" spans="1:47" x14ac:dyDescent="0.25">
      <c r="A147" s="46">
        <v>33</v>
      </c>
      <c r="B147" s="72">
        <v>430260</v>
      </c>
      <c r="C147" s="73" t="s">
        <v>345</v>
      </c>
      <c r="D147" s="74" t="s">
        <v>204</v>
      </c>
      <c r="E147" s="73" t="s">
        <v>205</v>
      </c>
      <c r="F147" s="100">
        <v>24</v>
      </c>
      <c r="G147" s="76">
        <v>825.28</v>
      </c>
      <c r="H147" s="76">
        <v>825.28</v>
      </c>
      <c r="I147" s="76">
        <v>19806.72</v>
      </c>
      <c r="AP147" s="2"/>
      <c r="AQ147" s="2"/>
      <c r="AR147" s="2"/>
      <c r="AS147" s="2"/>
      <c r="AT147" s="2"/>
      <c r="AU147" s="2"/>
    </row>
    <row r="148" spans="1:47" x14ac:dyDescent="0.25">
      <c r="A148" s="50"/>
      <c r="B148" s="77"/>
      <c r="C148" s="78"/>
      <c r="D148" s="74" t="s">
        <v>206</v>
      </c>
      <c r="E148" s="73" t="s">
        <v>207</v>
      </c>
      <c r="F148" s="100">
        <v>2</v>
      </c>
      <c r="G148" s="76">
        <v>1029.6499999999999</v>
      </c>
      <c r="H148" s="76">
        <v>1029.6499999999999</v>
      </c>
      <c r="I148" s="76">
        <v>2059.2999999999997</v>
      </c>
      <c r="AP148" s="2"/>
      <c r="AQ148" s="2"/>
      <c r="AR148" s="2"/>
      <c r="AS148" s="2"/>
      <c r="AT148" s="2"/>
      <c r="AU148" s="2"/>
    </row>
    <row r="149" spans="1:47" x14ac:dyDescent="0.25">
      <c r="A149" s="50"/>
      <c r="B149" s="77"/>
      <c r="C149" s="78"/>
      <c r="D149" s="74" t="s">
        <v>208</v>
      </c>
      <c r="E149" s="73" t="s">
        <v>209</v>
      </c>
      <c r="F149" s="100">
        <v>9</v>
      </c>
      <c r="G149" s="76">
        <v>1666.1100000000001</v>
      </c>
      <c r="H149" s="76">
        <v>1666.1100000000001</v>
      </c>
      <c r="I149" s="76">
        <v>14994.990000000002</v>
      </c>
      <c r="AP149" s="2"/>
      <c r="AQ149" s="2"/>
      <c r="AR149" s="2"/>
      <c r="AS149" s="2"/>
      <c r="AT149" s="2"/>
      <c r="AU149" s="2"/>
    </row>
    <row r="150" spans="1:47" x14ac:dyDescent="0.25">
      <c r="A150" s="50"/>
      <c r="B150" s="77"/>
      <c r="C150" s="78"/>
      <c r="D150" s="74" t="s">
        <v>212</v>
      </c>
      <c r="E150" s="73" t="s">
        <v>213</v>
      </c>
      <c r="F150" s="100">
        <v>865</v>
      </c>
      <c r="G150" s="76">
        <v>1028.54</v>
      </c>
      <c r="H150" s="76">
        <v>1028.54</v>
      </c>
      <c r="I150" s="76">
        <v>889687.1</v>
      </c>
      <c r="AP150" s="2"/>
      <c r="AQ150" s="2"/>
      <c r="AR150" s="2"/>
      <c r="AS150" s="2"/>
      <c r="AT150" s="2"/>
      <c r="AU150" s="2"/>
    </row>
    <row r="151" spans="1:47" x14ac:dyDescent="0.25">
      <c r="A151" s="50"/>
      <c r="B151" s="77"/>
      <c r="C151" s="78"/>
      <c r="D151" s="74" t="s">
        <v>216</v>
      </c>
      <c r="E151" s="73" t="s">
        <v>217</v>
      </c>
      <c r="F151" s="100">
        <v>35</v>
      </c>
      <c r="G151" s="76">
        <v>1039.6500000000001</v>
      </c>
      <c r="H151" s="76">
        <v>1039.6500000000001</v>
      </c>
      <c r="I151" s="76">
        <v>36387.75</v>
      </c>
      <c r="AP151" s="2"/>
      <c r="AQ151" s="2"/>
      <c r="AR151" s="2"/>
      <c r="AS151" s="2"/>
      <c r="AT151" s="2"/>
      <c r="AU151" s="2"/>
    </row>
    <row r="152" spans="1:47" x14ac:dyDescent="0.25">
      <c r="A152" s="50"/>
      <c r="B152" s="77"/>
      <c r="C152" s="78"/>
      <c r="D152" s="74" t="s">
        <v>218</v>
      </c>
      <c r="E152" s="73" t="s">
        <v>219</v>
      </c>
      <c r="F152" s="100">
        <v>57</v>
      </c>
      <c r="G152" s="76">
        <v>1666.1100000000001</v>
      </c>
      <c r="H152" s="76">
        <v>1666.1100000000001</v>
      </c>
      <c r="I152" s="76">
        <v>94968.27</v>
      </c>
      <c r="AP152" s="2"/>
      <c r="AQ152" s="2"/>
      <c r="AR152" s="2"/>
      <c r="AS152" s="2"/>
      <c r="AT152" s="2"/>
      <c r="AU152" s="2"/>
    </row>
    <row r="153" spans="1:47" x14ac:dyDescent="0.25">
      <c r="A153" s="50"/>
      <c r="B153" s="77"/>
      <c r="C153" s="78"/>
      <c r="D153" s="74" t="s">
        <v>222</v>
      </c>
      <c r="E153" s="73" t="s">
        <v>223</v>
      </c>
      <c r="F153" s="100">
        <v>19</v>
      </c>
      <c r="G153" s="76">
        <v>788.61999999999989</v>
      </c>
      <c r="H153" s="76">
        <v>788.61999999999989</v>
      </c>
      <c r="I153" s="76">
        <v>14983.779999999999</v>
      </c>
      <c r="AP153" s="2"/>
      <c r="AQ153" s="2"/>
      <c r="AR153" s="2"/>
      <c r="AS153" s="2"/>
      <c r="AT153" s="2"/>
      <c r="AU153" s="2"/>
    </row>
    <row r="154" spans="1:47" x14ac:dyDescent="0.25">
      <c r="A154" s="50"/>
      <c r="B154" s="77"/>
      <c r="C154" s="79" t="s">
        <v>346</v>
      </c>
      <c r="D154" s="80"/>
      <c r="E154" s="80"/>
      <c r="F154" s="101">
        <v>1011</v>
      </c>
      <c r="G154" s="82"/>
      <c r="H154" s="82"/>
      <c r="I154" s="82">
        <v>1072887.9099999999</v>
      </c>
      <c r="AP154" s="2"/>
      <c r="AQ154" s="2"/>
      <c r="AR154" s="2"/>
      <c r="AS154" s="2"/>
      <c r="AT154" s="2"/>
      <c r="AU154" s="2"/>
    </row>
    <row r="155" spans="1:47" x14ac:dyDescent="0.25">
      <c r="A155" s="46">
        <v>34</v>
      </c>
      <c r="B155" s="72">
        <v>430273</v>
      </c>
      <c r="C155" s="73" t="s">
        <v>428</v>
      </c>
      <c r="D155" s="74" t="s">
        <v>212</v>
      </c>
      <c r="E155" s="73" t="s">
        <v>213</v>
      </c>
      <c r="F155" s="100">
        <v>266</v>
      </c>
      <c r="G155" s="76">
        <v>1092.68</v>
      </c>
      <c r="H155" s="76">
        <v>1092.68</v>
      </c>
      <c r="I155" s="76">
        <v>290652.88</v>
      </c>
      <c r="AP155" s="2"/>
      <c r="AQ155" s="2"/>
      <c r="AR155" s="2"/>
      <c r="AS155" s="2"/>
      <c r="AT155" s="2"/>
      <c r="AU155" s="2"/>
    </row>
    <row r="156" spans="1:47" x14ac:dyDescent="0.25">
      <c r="A156" s="50"/>
      <c r="B156" s="77"/>
      <c r="C156" s="78"/>
      <c r="D156" s="74" t="s">
        <v>222</v>
      </c>
      <c r="E156" s="73" t="s">
        <v>223</v>
      </c>
      <c r="F156" s="100">
        <v>12</v>
      </c>
      <c r="G156" s="76">
        <v>837.8</v>
      </c>
      <c r="H156" s="76">
        <v>837.8</v>
      </c>
      <c r="I156" s="76">
        <v>10053.599999999999</v>
      </c>
      <c r="AP156" s="2"/>
      <c r="AQ156" s="2"/>
      <c r="AR156" s="2"/>
      <c r="AS156" s="2"/>
      <c r="AT156" s="2"/>
      <c r="AU156" s="2"/>
    </row>
    <row r="157" spans="1:47" x14ac:dyDescent="0.25">
      <c r="A157" s="50"/>
      <c r="B157" s="77"/>
      <c r="C157" s="78"/>
      <c r="D157" s="74" t="s">
        <v>224</v>
      </c>
      <c r="E157" s="73" t="s">
        <v>225</v>
      </c>
      <c r="F157" s="100">
        <v>74</v>
      </c>
      <c r="G157" s="76">
        <v>1852.6</v>
      </c>
      <c r="H157" s="76">
        <v>1852.6</v>
      </c>
      <c r="I157" s="76">
        <v>137092.4</v>
      </c>
      <c r="AP157" s="2"/>
      <c r="AQ157" s="2"/>
      <c r="AR157" s="2"/>
      <c r="AS157" s="2"/>
      <c r="AT157" s="2"/>
      <c r="AU157" s="2"/>
    </row>
    <row r="158" spans="1:47" x14ac:dyDescent="0.25">
      <c r="A158" s="50"/>
      <c r="B158" s="77"/>
      <c r="C158" s="79" t="s">
        <v>429</v>
      </c>
      <c r="D158" s="80"/>
      <c r="E158" s="80"/>
      <c r="F158" s="101">
        <v>352</v>
      </c>
      <c r="G158" s="82"/>
      <c r="H158" s="82"/>
      <c r="I158" s="82">
        <v>437798.88</v>
      </c>
      <c r="AP158" s="2"/>
      <c r="AQ158" s="2"/>
      <c r="AR158" s="2"/>
      <c r="AS158" s="2"/>
      <c r="AT158" s="2"/>
      <c r="AU158" s="2"/>
    </row>
    <row r="159" spans="1:47" x14ac:dyDescent="0.25">
      <c r="A159" s="46">
        <v>35</v>
      </c>
      <c r="B159" s="72">
        <v>430276</v>
      </c>
      <c r="C159" s="73" t="s">
        <v>408</v>
      </c>
      <c r="D159" s="74" t="s">
        <v>212</v>
      </c>
      <c r="E159" s="73" t="s">
        <v>213</v>
      </c>
      <c r="F159" s="100">
        <v>307</v>
      </c>
      <c r="G159" s="76">
        <v>1028.54</v>
      </c>
      <c r="H159" s="76">
        <v>1028.54</v>
      </c>
      <c r="I159" s="76">
        <v>315761.77999999997</v>
      </c>
      <c r="AP159" s="2"/>
      <c r="AQ159" s="2"/>
      <c r="AR159" s="2"/>
      <c r="AS159" s="2"/>
      <c r="AT159" s="2"/>
      <c r="AU159" s="2"/>
    </row>
    <row r="160" spans="1:47" x14ac:dyDescent="0.25">
      <c r="A160" s="50"/>
      <c r="B160" s="77"/>
      <c r="C160" s="78"/>
      <c r="D160" s="74" t="s">
        <v>230</v>
      </c>
      <c r="E160" s="73" t="s">
        <v>231</v>
      </c>
      <c r="F160" s="100">
        <v>11</v>
      </c>
      <c r="G160" s="76">
        <v>489.84000000000003</v>
      </c>
      <c r="H160" s="76">
        <v>489.84000000000003</v>
      </c>
      <c r="I160" s="76">
        <v>5388.2400000000007</v>
      </c>
      <c r="AP160" s="2"/>
      <c r="AQ160" s="2"/>
      <c r="AR160" s="2"/>
      <c r="AS160" s="2"/>
      <c r="AT160" s="2"/>
      <c r="AU160" s="2"/>
    </row>
    <row r="161" spans="1:47" x14ac:dyDescent="0.25">
      <c r="A161" s="50"/>
      <c r="B161" s="77"/>
      <c r="C161" s="79" t="s">
        <v>409</v>
      </c>
      <c r="D161" s="80"/>
      <c r="E161" s="80"/>
      <c r="F161" s="101">
        <v>318</v>
      </c>
      <c r="G161" s="82"/>
      <c r="H161" s="82"/>
      <c r="I161" s="82">
        <v>321150.01999999996</v>
      </c>
      <c r="AP161" s="2"/>
      <c r="AQ161" s="2"/>
      <c r="AR161" s="2"/>
      <c r="AS161" s="2"/>
      <c r="AT161" s="2"/>
      <c r="AU161" s="2"/>
    </row>
    <row r="162" spans="1:47" x14ac:dyDescent="0.25">
      <c r="A162" s="46">
        <v>36</v>
      </c>
      <c r="B162" s="72">
        <v>430285</v>
      </c>
      <c r="C162" s="73" t="s">
        <v>347</v>
      </c>
      <c r="D162" s="74" t="s">
        <v>212</v>
      </c>
      <c r="E162" s="73" t="s">
        <v>213</v>
      </c>
      <c r="F162" s="100">
        <v>872</v>
      </c>
      <c r="G162" s="76">
        <v>1028.54</v>
      </c>
      <c r="H162" s="76">
        <v>1028.54</v>
      </c>
      <c r="I162" s="76">
        <v>896886.88</v>
      </c>
      <c r="AP162" s="2"/>
      <c r="AQ162" s="2"/>
      <c r="AR162" s="2"/>
      <c r="AS162" s="2"/>
      <c r="AT162" s="2"/>
      <c r="AU162" s="2"/>
    </row>
    <row r="163" spans="1:47" x14ac:dyDescent="0.25">
      <c r="A163" s="50"/>
      <c r="B163" s="77"/>
      <c r="C163" s="78"/>
      <c r="D163" s="74" t="s">
        <v>216</v>
      </c>
      <c r="E163" s="73" t="s">
        <v>217</v>
      </c>
      <c r="F163" s="100">
        <v>301</v>
      </c>
      <c r="G163" s="76">
        <v>1039.6500000000001</v>
      </c>
      <c r="H163" s="76">
        <v>1039.6500000000001</v>
      </c>
      <c r="I163" s="76">
        <v>312934.65000000002</v>
      </c>
      <c r="AP163" s="2"/>
      <c r="AQ163" s="2"/>
      <c r="AR163" s="2"/>
      <c r="AS163" s="2"/>
      <c r="AT163" s="2"/>
      <c r="AU163" s="2"/>
    </row>
    <row r="164" spans="1:47" x14ac:dyDescent="0.25">
      <c r="A164" s="50"/>
      <c r="B164" s="77"/>
      <c r="C164" s="79" t="s">
        <v>348</v>
      </c>
      <c r="D164" s="80"/>
      <c r="E164" s="80"/>
      <c r="F164" s="101">
        <v>1173</v>
      </c>
      <c r="G164" s="82"/>
      <c r="H164" s="82"/>
      <c r="I164" s="82">
        <v>1209821.53</v>
      </c>
      <c r="AP164" s="2"/>
      <c r="AQ164" s="2"/>
      <c r="AR164" s="2"/>
      <c r="AS164" s="2"/>
      <c r="AT164" s="2"/>
      <c r="AU164" s="2"/>
    </row>
    <row r="165" spans="1:47" x14ac:dyDescent="0.25">
      <c r="A165" s="46">
        <v>37</v>
      </c>
      <c r="B165" s="72">
        <v>430324</v>
      </c>
      <c r="C165" s="73" t="s">
        <v>351</v>
      </c>
      <c r="D165" s="74" t="s">
        <v>206</v>
      </c>
      <c r="E165" s="73" t="s">
        <v>207</v>
      </c>
      <c r="F165" s="100">
        <v>1</v>
      </c>
      <c r="G165" s="76">
        <v>1029.6499999999999</v>
      </c>
      <c r="H165" s="76">
        <v>1029.6499999999999</v>
      </c>
      <c r="I165" s="76">
        <v>1029.6499999999999</v>
      </c>
      <c r="AP165" s="2"/>
      <c r="AQ165" s="2"/>
      <c r="AR165" s="2"/>
      <c r="AS165" s="2"/>
      <c r="AT165" s="2"/>
      <c r="AU165" s="2"/>
    </row>
    <row r="166" spans="1:47" x14ac:dyDescent="0.25">
      <c r="A166" s="50"/>
      <c r="B166" s="77"/>
      <c r="C166" s="78"/>
      <c r="D166" s="74" t="s">
        <v>212</v>
      </c>
      <c r="E166" s="73" t="s">
        <v>213</v>
      </c>
      <c r="F166" s="100">
        <v>2892</v>
      </c>
      <c r="G166" s="76">
        <v>1028.54</v>
      </c>
      <c r="H166" s="76">
        <v>1028.54</v>
      </c>
      <c r="I166" s="76">
        <v>2974537.6799999997</v>
      </c>
      <c r="AP166" s="2"/>
      <c r="AQ166" s="2"/>
      <c r="AR166" s="2"/>
      <c r="AS166" s="2"/>
      <c r="AT166" s="2"/>
      <c r="AU166" s="2"/>
    </row>
    <row r="167" spans="1:47" x14ac:dyDescent="0.25">
      <c r="A167" s="50"/>
      <c r="B167" s="77"/>
      <c r="C167" s="78"/>
      <c r="D167" s="74" t="s">
        <v>216</v>
      </c>
      <c r="E167" s="73" t="s">
        <v>217</v>
      </c>
      <c r="F167" s="100">
        <v>630</v>
      </c>
      <c r="G167" s="76">
        <v>1039.6500000000001</v>
      </c>
      <c r="H167" s="76">
        <v>1039.6500000000001</v>
      </c>
      <c r="I167" s="76">
        <v>654979.5</v>
      </c>
      <c r="AP167" s="2"/>
      <c r="AQ167" s="2"/>
      <c r="AR167" s="2"/>
      <c r="AS167" s="2"/>
      <c r="AT167" s="2"/>
      <c r="AU167" s="2"/>
    </row>
    <row r="168" spans="1:47" x14ac:dyDescent="0.25">
      <c r="A168" s="50"/>
      <c r="B168" s="77"/>
      <c r="C168" s="78"/>
      <c r="D168" s="74" t="s">
        <v>222</v>
      </c>
      <c r="E168" s="73" t="s">
        <v>223</v>
      </c>
      <c r="F168" s="100">
        <v>35</v>
      </c>
      <c r="G168" s="76">
        <v>788.61999999999989</v>
      </c>
      <c r="H168" s="76">
        <v>788.61999999999989</v>
      </c>
      <c r="I168" s="76">
        <v>27601.699999999997</v>
      </c>
      <c r="AP168" s="2"/>
      <c r="AQ168" s="2"/>
      <c r="AR168" s="2"/>
      <c r="AS168" s="2"/>
      <c r="AT168" s="2"/>
      <c r="AU168" s="2"/>
    </row>
    <row r="169" spans="1:47" x14ac:dyDescent="0.25">
      <c r="A169" s="50"/>
      <c r="B169" s="77"/>
      <c r="C169" s="79" t="s">
        <v>352</v>
      </c>
      <c r="D169" s="80"/>
      <c r="E169" s="80"/>
      <c r="F169" s="101">
        <v>3558</v>
      </c>
      <c r="G169" s="82"/>
      <c r="H169" s="82"/>
      <c r="I169" s="82">
        <v>3658148.53</v>
      </c>
      <c r="AP169" s="2"/>
      <c r="AQ169" s="2"/>
      <c r="AR169" s="2"/>
      <c r="AS169" s="2"/>
      <c r="AT169" s="2"/>
      <c r="AU169" s="2"/>
    </row>
    <row r="170" spans="1:47" x14ac:dyDescent="0.25">
      <c r="A170" s="46">
        <v>38</v>
      </c>
      <c r="B170" s="72">
        <v>430325</v>
      </c>
      <c r="C170" s="73" t="s">
        <v>353</v>
      </c>
      <c r="D170" s="74" t="s">
        <v>212</v>
      </c>
      <c r="E170" s="73" t="s">
        <v>213</v>
      </c>
      <c r="F170" s="100">
        <v>983</v>
      </c>
      <c r="G170" s="76">
        <v>1092.68</v>
      </c>
      <c r="H170" s="76">
        <v>1092.68</v>
      </c>
      <c r="I170" s="76">
        <v>1074104.4400000002</v>
      </c>
      <c r="AP170" s="2"/>
      <c r="AQ170" s="2"/>
      <c r="AR170" s="2"/>
      <c r="AS170" s="2"/>
      <c r="AT170" s="2"/>
      <c r="AU170" s="2"/>
    </row>
    <row r="171" spans="1:47" x14ac:dyDescent="0.25">
      <c r="A171" s="50"/>
      <c r="B171" s="77"/>
      <c r="C171" s="78"/>
      <c r="D171" s="74" t="s">
        <v>216</v>
      </c>
      <c r="E171" s="73" t="s">
        <v>217</v>
      </c>
      <c r="F171" s="100">
        <v>144</v>
      </c>
      <c r="G171" s="76">
        <v>1104.48</v>
      </c>
      <c r="H171" s="76">
        <v>1104.48</v>
      </c>
      <c r="I171" s="76">
        <v>159045.12</v>
      </c>
      <c r="AP171" s="2"/>
      <c r="AQ171" s="2"/>
      <c r="AR171" s="2"/>
      <c r="AS171" s="2"/>
      <c r="AT171" s="2"/>
      <c r="AU171" s="2"/>
    </row>
    <row r="172" spans="1:47" x14ac:dyDescent="0.25">
      <c r="A172" s="50"/>
      <c r="B172" s="77"/>
      <c r="C172" s="78"/>
      <c r="D172" s="74" t="s">
        <v>222</v>
      </c>
      <c r="E172" s="73" t="s">
        <v>223</v>
      </c>
      <c r="F172" s="100">
        <v>147</v>
      </c>
      <c r="G172" s="76">
        <v>837.8</v>
      </c>
      <c r="H172" s="76">
        <v>837.8</v>
      </c>
      <c r="I172" s="76">
        <v>123156.59999999999</v>
      </c>
      <c r="AP172" s="2"/>
      <c r="AQ172" s="2"/>
      <c r="AR172" s="2"/>
      <c r="AS172" s="2"/>
      <c r="AT172" s="2"/>
      <c r="AU172" s="2"/>
    </row>
    <row r="173" spans="1:47" x14ac:dyDescent="0.25">
      <c r="A173" s="50"/>
      <c r="B173" s="77"/>
      <c r="C173" s="79" t="s">
        <v>354</v>
      </c>
      <c r="D173" s="80"/>
      <c r="E173" s="80"/>
      <c r="F173" s="101">
        <v>1274</v>
      </c>
      <c r="G173" s="82"/>
      <c r="H173" s="82"/>
      <c r="I173" s="82">
        <v>1356306.1600000001</v>
      </c>
      <c r="AP173" s="2"/>
      <c r="AQ173" s="2"/>
      <c r="AR173" s="2"/>
      <c r="AS173" s="2"/>
      <c r="AT173" s="2"/>
      <c r="AU173" s="2"/>
    </row>
    <row r="174" spans="1:47" x14ac:dyDescent="0.25">
      <c r="A174" s="46">
        <v>39</v>
      </c>
      <c r="B174" s="72">
        <v>430328</v>
      </c>
      <c r="C174" s="73" t="s">
        <v>355</v>
      </c>
      <c r="D174" s="74" t="s">
        <v>212</v>
      </c>
      <c r="E174" s="73" t="s">
        <v>213</v>
      </c>
      <c r="F174" s="100">
        <v>70</v>
      </c>
      <c r="G174" s="76">
        <v>1092.68</v>
      </c>
      <c r="H174" s="76">
        <v>1092.68</v>
      </c>
      <c r="I174" s="76">
        <v>76487.600000000006</v>
      </c>
      <c r="AP174" s="2"/>
      <c r="AQ174" s="2"/>
      <c r="AR174" s="2"/>
      <c r="AS174" s="2"/>
      <c r="AT174" s="2"/>
      <c r="AU174" s="2"/>
    </row>
    <row r="175" spans="1:47" x14ac:dyDescent="0.25">
      <c r="A175" s="50"/>
      <c r="B175" s="77"/>
      <c r="C175" s="78"/>
      <c r="D175" s="74" t="s">
        <v>218</v>
      </c>
      <c r="E175" s="73" t="s">
        <v>219</v>
      </c>
      <c r="F175" s="100">
        <v>14</v>
      </c>
      <c r="G175" s="76">
        <v>1770</v>
      </c>
      <c r="H175" s="76">
        <v>1770</v>
      </c>
      <c r="I175" s="76">
        <v>24780</v>
      </c>
      <c r="AP175" s="2"/>
      <c r="AQ175" s="2"/>
      <c r="AR175" s="2"/>
      <c r="AS175" s="2"/>
      <c r="AT175" s="2"/>
      <c r="AU175" s="2"/>
    </row>
    <row r="176" spans="1:47" x14ac:dyDescent="0.25">
      <c r="A176" s="50"/>
      <c r="B176" s="77"/>
      <c r="C176" s="79" t="s">
        <v>356</v>
      </c>
      <c r="D176" s="80"/>
      <c r="E176" s="80"/>
      <c r="F176" s="101">
        <v>84</v>
      </c>
      <c r="G176" s="82"/>
      <c r="H176" s="82"/>
      <c r="I176" s="82">
        <v>101267.6</v>
      </c>
      <c r="AP176" s="2"/>
      <c r="AQ176" s="2"/>
      <c r="AR176" s="2"/>
      <c r="AS176" s="2"/>
      <c r="AT176" s="2"/>
      <c r="AU176" s="2"/>
    </row>
    <row r="177" spans="1:47" x14ac:dyDescent="0.25">
      <c r="A177" s="46">
        <v>40</v>
      </c>
      <c r="B177" s="72">
        <v>430331</v>
      </c>
      <c r="C177" s="73" t="s">
        <v>357</v>
      </c>
      <c r="D177" s="74" t="s">
        <v>212</v>
      </c>
      <c r="E177" s="73" t="s">
        <v>213</v>
      </c>
      <c r="F177" s="100">
        <v>974</v>
      </c>
      <c r="G177" s="76">
        <v>1028.54</v>
      </c>
      <c r="H177" s="76">
        <v>1028.54</v>
      </c>
      <c r="I177" s="76">
        <v>1001797.96</v>
      </c>
      <c r="AP177" s="2"/>
      <c r="AQ177" s="2"/>
      <c r="AR177" s="2"/>
      <c r="AS177" s="2"/>
      <c r="AT177" s="2"/>
      <c r="AU177" s="2"/>
    </row>
    <row r="178" spans="1:47" x14ac:dyDescent="0.25">
      <c r="A178" s="50"/>
      <c r="B178" s="77"/>
      <c r="C178" s="78"/>
      <c r="D178" s="74" t="s">
        <v>216</v>
      </c>
      <c r="E178" s="73" t="s">
        <v>217</v>
      </c>
      <c r="F178" s="100">
        <v>164</v>
      </c>
      <c r="G178" s="76">
        <v>1039.6500000000001</v>
      </c>
      <c r="H178" s="76">
        <v>1039.6500000000001</v>
      </c>
      <c r="I178" s="76">
        <v>170502.6</v>
      </c>
      <c r="AP178" s="2"/>
      <c r="AQ178" s="2"/>
      <c r="AR178" s="2"/>
      <c r="AS178" s="2"/>
      <c r="AT178" s="2"/>
      <c r="AU178" s="2"/>
    </row>
    <row r="179" spans="1:47" x14ac:dyDescent="0.25">
      <c r="A179" s="50"/>
      <c r="B179" s="77"/>
      <c r="C179" s="78"/>
      <c r="D179" s="74" t="s">
        <v>222</v>
      </c>
      <c r="E179" s="73" t="s">
        <v>223</v>
      </c>
      <c r="F179" s="100">
        <v>62</v>
      </c>
      <c r="G179" s="76">
        <v>788.61999999999989</v>
      </c>
      <c r="H179" s="76">
        <v>788.61999999999989</v>
      </c>
      <c r="I179" s="76">
        <v>48894.439999999995</v>
      </c>
      <c r="AP179" s="2"/>
      <c r="AQ179" s="2"/>
      <c r="AR179" s="2"/>
      <c r="AS179" s="2"/>
      <c r="AT179" s="2"/>
      <c r="AU179" s="2"/>
    </row>
    <row r="180" spans="1:47" x14ac:dyDescent="0.25">
      <c r="A180" s="50"/>
      <c r="B180" s="77"/>
      <c r="C180" s="79" t="s">
        <v>358</v>
      </c>
      <c r="D180" s="80"/>
      <c r="E180" s="80"/>
      <c r="F180" s="101">
        <v>1200</v>
      </c>
      <c r="G180" s="82"/>
      <c r="H180" s="82"/>
      <c r="I180" s="82">
        <v>1221195</v>
      </c>
      <c r="AP180" s="2"/>
      <c r="AQ180" s="2"/>
      <c r="AR180" s="2"/>
      <c r="AS180" s="2"/>
      <c r="AT180" s="2"/>
      <c r="AU180" s="2"/>
    </row>
    <row r="181" spans="1:47" x14ac:dyDescent="0.25">
      <c r="A181" s="46">
        <v>41</v>
      </c>
      <c r="B181" s="72">
        <v>430333</v>
      </c>
      <c r="C181" s="73" t="s">
        <v>359</v>
      </c>
      <c r="D181" s="74" t="s">
        <v>212</v>
      </c>
      <c r="E181" s="73" t="s">
        <v>213</v>
      </c>
      <c r="F181" s="100">
        <v>7906</v>
      </c>
      <c r="G181" s="76">
        <v>1092.68</v>
      </c>
      <c r="H181" s="76">
        <v>1092.68</v>
      </c>
      <c r="I181" s="76">
        <v>8638728.0800000001</v>
      </c>
      <c r="AP181" s="2"/>
      <c r="AQ181" s="2"/>
      <c r="AR181" s="2"/>
      <c r="AS181" s="2"/>
      <c r="AT181" s="2"/>
      <c r="AU181" s="2"/>
    </row>
    <row r="182" spans="1:47" x14ac:dyDescent="0.25">
      <c r="A182" s="50"/>
      <c r="B182" s="77"/>
      <c r="C182" s="78"/>
      <c r="D182" s="74" t="s">
        <v>216</v>
      </c>
      <c r="E182" s="73" t="s">
        <v>217</v>
      </c>
      <c r="F182" s="100">
        <v>392</v>
      </c>
      <c r="G182" s="76">
        <v>1104.48</v>
      </c>
      <c r="H182" s="76">
        <v>1104.48</v>
      </c>
      <c r="I182" s="76">
        <v>432956.16000000003</v>
      </c>
      <c r="AP182" s="2"/>
      <c r="AQ182" s="2"/>
      <c r="AR182" s="2"/>
      <c r="AS182" s="2"/>
      <c r="AT182" s="2"/>
      <c r="AU182" s="2"/>
    </row>
    <row r="183" spans="1:47" x14ac:dyDescent="0.25">
      <c r="A183" s="50"/>
      <c r="B183" s="77"/>
      <c r="C183" s="78"/>
      <c r="D183" s="74" t="s">
        <v>218</v>
      </c>
      <c r="E183" s="73" t="s">
        <v>219</v>
      </c>
      <c r="F183" s="100">
        <v>1012</v>
      </c>
      <c r="G183" s="76">
        <v>1770</v>
      </c>
      <c r="H183" s="76">
        <v>1770</v>
      </c>
      <c r="I183" s="76">
        <v>1791240</v>
      </c>
      <c r="AP183" s="2"/>
      <c r="AQ183" s="2"/>
      <c r="AR183" s="2"/>
      <c r="AS183" s="2"/>
      <c r="AT183" s="2"/>
      <c r="AU183" s="2"/>
    </row>
    <row r="184" spans="1:47" x14ac:dyDescent="0.25">
      <c r="A184" s="50"/>
      <c r="B184" s="77"/>
      <c r="C184" s="78"/>
      <c r="D184" s="74" t="s">
        <v>222</v>
      </c>
      <c r="E184" s="73" t="s">
        <v>223</v>
      </c>
      <c r="F184" s="100">
        <v>2752</v>
      </c>
      <c r="G184" s="76">
        <v>837.8</v>
      </c>
      <c r="H184" s="76">
        <v>837.8</v>
      </c>
      <c r="I184" s="76">
        <v>2305625.6</v>
      </c>
      <c r="AP184" s="2"/>
      <c r="AQ184" s="2"/>
      <c r="AR184" s="2"/>
      <c r="AS184" s="2"/>
      <c r="AT184" s="2"/>
      <c r="AU184" s="2"/>
    </row>
    <row r="185" spans="1:47" ht="24" x14ac:dyDescent="0.25">
      <c r="A185" s="50"/>
      <c r="B185" s="77"/>
      <c r="C185" s="78"/>
      <c r="D185" s="74" t="s">
        <v>226</v>
      </c>
      <c r="E185" s="73" t="s">
        <v>227</v>
      </c>
      <c r="F185" s="100">
        <v>3</v>
      </c>
      <c r="G185" s="76">
        <v>1001.82</v>
      </c>
      <c r="H185" s="76">
        <v>1001.82</v>
      </c>
      <c r="I185" s="76">
        <v>3005.46</v>
      </c>
      <c r="AP185" s="2"/>
      <c r="AQ185" s="2"/>
      <c r="AR185" s="2"/>
      <c r="AS185" s="2"/>
      <c r="AT185" s="2"/>
      <c r="AU185" s="2"/>
    </row>
    <row r="186" spans="1:47" x14ac:dyDescent="0.25">
      <c r="A186" s="50"/>
      <c r="B186" s="77"/>
      <c r="C186" s="78"/>
      <c r="D186" s="74" t="s">
        <v>228</v>
      </c>
      <c r="E186" s="73" t="s">
        <v>229</v>
      </c>
      <c r="F186" s="100">
        <v>24</v>
      </c>
      <c r="G186" s="76">
        <v>520.38</v>
      </c>
      <c r="H186" s="76">
        <v>520.38</v>
      </c>
      <c r="I186" s="76">
        <v>12489.119999999999</v>
      </c>
      <c r="AP186" s="2"/>
      <c r="AQ186" s="2"/>
      <c r="AR186" s="2"/>
      <c r="AS186" s="2"/>
      <c r="AT186" s="2"/>
      <c r="AU186" s="2"/>
    </row>
    <row r="187" spans="1:47" x14ac:dyDescent="0.25">
      <c r="A187" s="50"/>
      <c r="B187" s="77"/>
      <c r="C187" s="78"/>
      <c r="D187" s="74" t="s">
        <v>230</v>
      </c>
      <c r="E187" s="73" t="s">
        <v>231</v>
      </c>
      <c r="F187" s="100">
        <v>140</v>
      </c>
      <c r="G187" s="76">
        <v>520.38</v>
      </c>
      <c r="H187" s="76">
        <v>520.38</v>
      </c>
      <c r="I187" s="76">
        <v>72853.2</v>
      </c>
      <c r="AP187" s="2"/>
      <c r="AQ187" s="2"/>
      <c r="AR187" s="2"/>
      <c r="AS187" s="2"/>
      <c r="AT187" s="2"/>
      <c r="AU187" s="2"/>
    </row>
    <row r="188" spans="1:47" ht="24" x14ac:dyDescent="0.25">
      <c r="A188" s="50"/>
      <c r="B188" s="77"/>
      <c r="C188" s="78"/>
      <c r="D188" s="74" t="s">
        <v>232</v>
      </c>
      <c r="E188" s="73" t="s">
        <v>233</v>
      </c>
      <c r="F188" s="100">
        <v>7</v>
      </c>
      <c r="G188" s="76">
        <v>1369.98</v>
      </c>
      <c r="H188" s="76">
        <v>1369.98</v>
      </c>
      <c r="I188" s="76">
        <v>9589.86</v>
      </c>
      <c r="AP188" s="2"/>
      <c r="AQ188" s="2"/>
      <c r="AR188" s="2"/>
      <c r="AS188" s="2"/>
      <c r="AT188" s="2"/>
      <c r="AU188" s="2"/>
    </row>
    <row r="189" spans="1:47" x14ac:dyDescent="0.25">
      <c r="A189" s="50"/>
      <c r="B189" s="77"/>
      <c r="C189" s="78"/>
      <c r="D189" s="74" t="s">
        <v>234</v>
      </c>
      <c r="E189" s="73" t="s">
        <v>235</v>
      </c>
      <c r="F189" s="100">
        <v>215</v>
      </c>
      <c r="G189" s="76">
        <v>520.38</v>
      </c>
      <c r="H189" s="76">
        <v>520.38</v>
      </c>
      <c r="I189" s="76">
        <v>111881.7</v>
      </c>
      <c r="AP189" s="2"/>
      <c r="AQ189" s="2"/>
      <c r="AR189" s="2"/>
      <c r="AS189" s="2"/>
      <c r="AT189" s="2"/>
      <c r="AU189" s="2"/>
    </row>
    <row r="190" spans="1:47" ht="24" x14ac:dyDescent="0.25">
      <c r="A190" s="50"/>
      <c r="B190" s="77"/>
      <c r="C190" s="78"/>
      <c r="D190" s="74" t="s">
        <v>236</v>
      </c>
      <c r="E190" s="73" t="s">
        <v>237</v>
      </c>
      <c r="F190" s="100">
        <v>68</v>
      </c>
      <c r="G190" s="76">
        <v>520.38</v>
      </c>
      <c r="H190" s="76">
        <v>520.38</v>
      </c>
      <c r="I190" s="76">
        <v>35385.839999999997</v>
      </c>
      <c r="AP190" s="2"/>
      <c r="AQ190" s="2"/>
      <c r="AR190" s="2"/>
      <c r="AS190" s="2"/>
      <c r="AT190" s="2"/>
      <c r="AU190" s="2"/>
    </row>
    <row r="191" spans="1:47" x14ac:dyDescent="0.25">
      <c r="A191" s="50"/>
      <c r="B191" s="77"/>
      <c r="C191" s="79" t="s">
        <v>360</v>
      </c>
      <c r="D191" s="80"/>
      <c r="E191" s="80"/>
      <c r="F191" s="101">
        <v>12519</v>
      </c>
      <c r="G191" s="82"/>
      <c r="H191" s="82"/>
      <c r="I191" s="82">
        <v>13413755.019999998</v>
      </c>
      <c r="AP191" s="2"/>
      <c r="AQ191" s="2"/>
      <c r="AR191" s="2"/>
      <c r="AS191" s="2"/>
      <c r="AT191" s="2"/>
      <c r="AU191" s="2"/>
    </row>
    <row r="192" spans="1:47" x14ac:dyDescent="0.25">
      <c r="A192" s="46">
        <v>42</v>
      </c>
      <c r="B192" s="72">
        <v>430334</v>
      </c>
      <c r="C192" s="73" t="s">
        <v>361</v>
      </c>
      <c r="D192" s="74" t="s">
        <v>212</v>
      </c>
      <c r="E192" s="73" t="s">
        <v>213</v>
      </c>
      <c r="F192" s="100">
        <v>1256</v>
      </c>
      <c r="G192" s="76">
        <v>1092.68</v>
      </c>
      <c r="H192" s="76">
        <v>1092.68</v>
      </c>
      <c r="I192" s="76">
        <v>1372406.08</v>
      </c>
      <c r="AP192" s="2"/>
      <c r="AQ192" s="2"/>
      <c r="AR192" s="2"/>
      <c r="AS192" s="2"/>
      <c r="AT192" s="2"/>
      <c r="AU192" s="2"/>
    </row>
    <row r="193" spans="1:47" x14ac:dyDescent="0.25">
      <c r="A193" s="50"/>
      <c r="B193" s="77"/>
      <c r="C193" s="78"/>
      <c r="D193" s="74" t="s">
        <v>222</v>
      </c>
      <c r="E193" s="73" t="s">
        <v>223</v>
      </c>
      <c r="F193" s="100">
        <v>5</v>
      </c>
      <c r="G193" s="76">
        <v>837.8</v>
      </c>
      <c r="H193" s="76">
        <v>837.8</v>
      </c>
      <c r="I193" s="76">
        <v>4189</v>
      </c>
      <c r="AP193" s="2"/>
      <c r="AQ193" s="2"/>
      <c r="AR193" s="2"/>
      <c r="AS193" s="2"/>
      <c r="AT193" s="2"/>
      <c r="AU193" s="2"/>
    </row>
    <row r="194" spans="1:47" x14ac:dyDescent="0.25">
      <c r="A194" s="50"/>
      <c r="B194" s="77"/>
      <c r="C194" s="79" t="s">
        <v>362</v>
      </c>
      <c r="D194" s="80"/>
      <c r="E194" s="80"/>
      <c r="F194" s="101">
        <v>1261</v>
      </c>
      <c r="G194" s="82"/>
      <c r="H194" s="82"/>
      <c r="I194" s="82">
        <v>1376595.08</v>
      </c>
      <c r="AP194" s="2"/>
      <c r="AQ194" s="2"/>
      <c r="AR194" s="2"/>
      <c r="AS194" s="2"/>
      <c r="AT194" s="2"/>
      <c r="AU194" s="2"/>
    </row>
    <row r="195" spans="1:47" x14ac:dyDescent="0.25">
      <c r="A195" s="46">
        <v>43</v>
      </c>
      <c r="B195" s="72">
        <v>430350</v>
      </c>
      <c r="C195" s="73" t="s">
        <v>365</v>
      </c>
      <c r="D195" s="74" t="s">
        <v>212</v>
      </c>
      <c r="E195" s="73" t="s">
        <v>213</v>
      </c>
      <c r="F195" s="100">
        <v>1298</v>
      </c>
      <c r="G195" s="76">
        <v>1092.68</v>
      </c>
      <c r="H195" s="76">
        <v>1092.68</v>
      </c>
      <c r="I195" s="76">
        <v>1418298.6400000001</v>
      </c>
      <c r="AP195" s="2"/>
      <c r="AQ195" s="2"/>
      <c r="AR195" s="2"/>
      <c r="AS195" s="2"/>
      <c r="AT195" s="2"/>
      <c r="AU195" s="2"/>
    </row>
    <row r="196" spans="1:47" x14ac:dyDescent="0.25">
      <c r="A196" s="50"/>
      <c r="B196" s="77"/>
      <c r="C196" s="78"/>
      <c r="D196" s="74" t="s">
        <v>216</v>
      </c>
      <c r="E196" s="73" t="s">
        <v>217</v>
      </c>
      <c r="F196" s="100">
        <v>157</v>
      </c>
      <c r="G196" s="76">
        <v>1104.48</v>
      </c>
      <c r="H196" s="76">
        <v>1104.48</v>
      </c>
      <c r="I196" s="76">
        <v>173403.36000000002</v>
      </c>
      <c r="AP196" s="2"/>
      <c r="AQ196" s="2"/>
      <c r="AR196" s="2"/>
      <c r="AS196" s="2"/>
      <c r="AT196" s="2"/>
      <c r="AU196" s="2"/>
    </row>
    <row r="197" spans="1:47" x14ac:dyDescent="0.25">
      <c r="A197" s="50"/>
      <c r="B197" s="77"/>
      <c r="C197" s="79" t="s">
        <v>366</v>
      </c>
      <c r="D197" s="80"/>
      <c r="E197" s="80"/>
      <c r="F197" s="101">
        <v>1455</v>
      </c>
      <c r="G197" s="82"/>
      <c r="H197" s="82"/>
      <c r="I197" s="82">
        <v>1591702.0000000002</v>
      </c>
      <c r="AP197" s="2"/>
      <c r="AQ197" s="2"/>
      <c r="AR197" s="2"/>
      <c r="AS197" s="2"/>
      <c r="AT197" s="2"/>
      <c r="AU197" s="2"/>
    </row>
    <row r="198" spans="1:47" x14ac:dyDescent="0.25">
      <c r="A198" s="46">
        <v>44</v>
      </c>
      <c r="B198" s="72">
        <v>430351</v>
      </c>
      <c r="C198" s="73" t="s">
        <v>430</v>
      </c>
      <c r="D198" s="74" t="s">
        <v>212</v>
      </c>
      <c r="E198" s="73" t="s">
        <v>213</v>
      </c>
      <c r="F198" s="100">
        <v>344</v>
      </c>
      <c r="G198" s="76">
        <v>1092.68</v>
      </c>
      <c r="H198" s="76">
        <v>1092.68</v>
      </c>
      <c r="I198" s="76">
        <v>375881.92000000004</v>
      </c>
      <c r="AP198" s="2"/>
      <c r="AQ198" s="2"/>
      <c r="AR198" s="2"/>
      <c r="AS198" s="2"/>
      <c r="AT198" s="2"/>
      <c r="AU198" s="2"/>
    </row>
    <row r="199" spans="1:47" x14ac:dyDescent="0.25">
      <c r="A199" s="50"/>
      <c r="B199" s="77"/>
      <c r="C199" s="79" t="s">
        <v>431</v>
      </c>
      <c r="D199" s="80"/>
      <c r="E199" s="80"/>
      <c r="F199" s="101">
        <v>344</v>
      </c>
      <c r="G199" s="82"/>
      <c r="H199" s="82"/>
      <c r="I199" s="82">
        <v>375881.92000000004</v>
      </c>
      <c r="AP199" s="2"/>
      <c r="AQ199" s="2"/>
      <c r="AR199" s="2"/>
      <c r="AS199" s="2"/>
      <c r="AT199" s="2"/>
      <c r="AU199" s="2"/>
    </row>
    <row r="200" spans="1:47" x14ac:dyDescent="0.25">
      <c r="A200" s="46">
        <v>45</v>
      </c>
      <c r="B200" s="72">
        <v>430367</v>
      </c>
      <c r="C200" s="73" t="s">
        <v>410</v>
      </c>
      <c r="D200" s="74" t="s">
        <v>212</v>
      </c>
      <c r="E200" s="73" t="s">
        <v>213</v>
      </c>
      <c r="F200" s="100">
        <v>564</v>
      </c>
      <c r="G200" s="76">
        <v>1092.68</v>
      </c>
      <c r="H200" s="76">
        <v>1092.68</v>
      </c>
      <c r="I200" s="76">
        <v>616271.52</v>
      </c>
      <c r="AP200" s="2"/>
      <c r="AQ200" s="2"/>
      <c r="AR200" s="2"/>
      <c r="AS200" s="2"/>
      <c r="AT200" s="2"/>
      <c r="AU200" s="2"/>
    </row>
    <row r="201" spans="1:47" x14ac:dyDescent="0.25">
      <c r="A201" s="50"/>
      <c r="B201" s="77"/>
      <c r="C201" s="78"/>
      <c r="D201" s="74" t="s">
        <v>216</v>
      </c>
      <c r="E201" s="73" t="s">
        <v>217</v>
      </c>
      <c r="F201" s="100">
        <v>40</v>
      </c>
      <c r="G201" s="76">
        <v>1104.48</v>
      </c>
      <c r="H201" s="76">
        <v>1104.48</v>
      </c>
      <c r="I201" s="76">
        <v>44179.199999999997</v>
      </c>
      <c r="AP201" s="2"/>
      <c r="AQ201" s="2"/>
      <c r="AR201" s="2"/>
      <c r="AS201" s="2"/>
      <c r="AT201" s="2"/>
      <c r="AU201" s="2"/>
    </row>
    <row r="202" spans="1:47" x14ac:dyDescent="0.25">
      <c r="A202" s="50"/>
      <c r="B202" s="77"/>
      <c r="C202" s="79" t="s">
        <v>411</v>
      </c>
      <c r="D202" s="80"/>
      <c r="E202" s="80"/>
      <c r="F202" s="101">
        <v>604</v>
      </c>
      <c r="G202" s="82"/>
      <c r="H202" s="82"/>
      <c r="I202" s="82">
        <v>660450.72</v>
      </c>
      <c r="AP202" s="2"/>
      <c r="AQ202" s="2"/>
      <c r="AR202" s="2"/>
      <c r="AS202" s="2"/>
      <c r="AT202" s="2"/>
      <c r="AU202" s="2"/>
    </row>
    <row r="203" spans="1:47" x14ac:dyDescent="0.25">
      <c r="A203" s="46">
        <v>46</v>
      </c>
      <c r="B203" s="72">
        <v>430386</v>
      </c>
      <c r="C203" s="73" t="s">
        <v>369</v>
      </c>
      <c r="D203" s="74" t="s">
        <v>212</v>
      </c>
      <c r="E203" s="73" t="s">
        <v>213</v>
      </c>
      <c r="F203" s="100">
        <v>2581</v>
      </c>
      <c r="G203" s="76">
        <v>1092.68</v>
      </c>
      <c r="H203" s="76">
        <v>1092.68</v>
      </c>
      <c r="I203" s="76">
        <v>2820207.08</v>
      </c>
      <c r="AP203" s="2"/>
      <c r="AQ203" s="2"/>
      <c r="AR203" s="2"/>
      <c r="AS203" s="2"/>
      <c r="AT203" s="2"/>
      <c r="AU203" s="2"/>
    </row>
    <row r="204" spans="1:47" x14ac:dyDescent="0.25">
      <c r="A204" s="50"/>
      <c r="B204" s="77"/>
      <c r="C204" s="78"/>
      <c r="D204" s="74" t="s">
        <v>216</v>
      </c>
      <c r="E204" s="73" t="s">
        <v>217</v>
      </c>
      <c r="F204" s="100">
        <v>224</v>
      </c>
      <c r="G204" s="76">
        <v>1104.48</v>
      </c>
      <c r="H204" s="76">
        <v>1104.48</v>
      </c>
      <c r="I204" s="76">
        <v>247403.52000000002</v>
      </c>
      <c r="AP204" s="2"/>
      <c r="AQ204" s="2"/>
      <c r="AR204" s="2"/>
      <c r="AS204" s="2"/>
      <c r="AT204" s="2"/>
      <c r="AU204" s="2"/>
    </row>
    <row r="205" spans="1:47" x14ac:dyDescent="0.25">
      <c r="A205" s="50"/>
      <c r="B205" s="77"/>
      <c r="C205" s="78"/>
      <c r="D205" s="74" t="s">
        <v>218</v>
      </c>
      <c r="E205" s="73" t="s">
        <v>219</v>
      </c>
      <c r="F205" s="100">
        <v>154</v>
      </c>
      <c r="G205" s="76">
        <v>1770</v>
      </c>
      <c r="H205" s="76">
        <v>1770</v>
      </c>
      <c r="I205" s="76">
        <v>272580</v>
      </c>
      <c r="AP205" s="2"/>
      <c r="AQ205" s="2"/>
      <c r="AR205" s="2"/>
      <c r="AS205" s="2"/>
      <c r="AT205" s="2"/>
      <c r="AU205" s="2"/>
    </row>
    <row r="206" spans="1:47" x14ac:dyDescent="0.25">
      <c r="A206" s="50"/>
      <c r="B206" s="77"/>
      <c r="C206" s="78"/>
      <c r="D206" s="74" t="s">
        <v>222</v>
      </c>
      <c r="E206" s="73" t="s">
        <v>223</v>
      </c>
      <c r="F206" s="100">
        <v>1271</v>
      </c>
      <c r="G206" s="76">
        <v>837.8</v>
      </c>
      <c r="H206" s="76">
        <v>837.8</v>
      </c>
      <c r="I206" s="76">
        <v>1064843.8</v>
      </c>
      <c r="AP206" s="2"/>
      <c r="AQ206" s="2"/>
      <c r="AR206" s="2"/>
      <c r="AS206" s="2"/>
      <c r="AT206" s="2"/>
      <c r="AU206" s="2"/>
    </row>
    <row r="207" spans="1:47" x14ac:dyDescent="0.25">
      <c r="A207" s="50"/>
      <c r="B207" s="77"/>
      <c r="C207" s="78"/>
      <c r="D207" s="74" t="s">
        <v>228</v>
      </c>
      <c r="E207" s="73" t="s">
        <v>229</v>
      </c>
      <c r="F207" s="100">
        <v>2</v>
      </c>
      <c r="G207" s="76">
        <v>520.38</v>
      </c>
      <c r="H207" s="76">
        <v>520.38</v>
      </c>
      <c r="I207" s="76">
        <v>1040.76</v>
      </c>
      <c r="AP207" s="2"/>
      <c r="AQ207" s="2"/>
      <c r="AR207" s="2"/>
      <c r="AS207" s="2"/>
      <c r="AT207" s="2"/>
      <c r="AU207" s="2"/>
    </row>
    <row r="208" spans="1:47" x14ac:dyDescent="0.25">
      <c r="A208" s="50"/>
      <c r="B208" s="77"/>
      <c r="C208" s="78"/>
      <c r="D208" s="74" t="s">
        <v>230</v>
      </c>
      <c r="E208" s="73" t="s">
        <v>231</v>
      </c>
      <c r="F208" s="100">
        <v>4</v>
      </c>
      <c r="G208" s="76">
        <v>520.38</v>
      </c>
      <c r="H208" s="76">
        <v>520.38</v>
      </c>
      <c r="I208" s="76">
        <v>2081.52</v>
      </c>
      <c r="AP208" s="2"/>
      <c r="AQ208" s="2"/>
      <c r="AR208" s="2"/>
      <c r="AS208" s="2"/>
      <c r="AT208" s="2"/>
      <c r="AU208" s="2"/>
    </row>
    <row r="209" spans="1:47" x14ac:dyDescent="0.25">
      <c r="A209" s="50"/>
      <c r="B209" s="77"/>
      <c r="C209" s="78"/>
      <c r="D209" s="74" t="s">
        <v>234</v>
      </c>
      <c r="E209" s="73" t="s">
        <v>235</v>
      </c>
      <c r="F209" s="100">
        <v>4</v>
      </c>
      <c r="G209" s="76">
        <v>520.38</v>
      </c>
      <c r="H209" s="76">
        <v>520.38</v>
      </c>
      <c r="I209" s="76">
        <v>2081.52</v>
      </c>
      <c r="AP209" s="2"/>
      <c r="AQ209" s="2"/>
      <c r="AR209" s="2"/>
      <c r="AS209" s="2"/>
      <c r="AT209" s="2"/>
      <c r="AU209" s="2"/>
    </row>
    <row r="210" spans="1:47" ht="24" x14ac:dyDescent="0.25">
      <c r="A210" s="50"/>
      <c r="B210" s="77"/>
      <c r="C210" s="78"/>
      <c r="D210" s="74" t="s">
        <v>236</v>
      </c>
      <c r="E210" s="73" t="s">
        <v>237</v>
      </c>
      <c r="F210" s="100">
        <v>5</v>
      </c>
      <c r="G210" s="76">
        <v>520.38</v>
      </c>
      <c r="H210" s="76">
        <v>520.38</v>
      </c>
      <c r="I210" s="76">
        <v>2601.9</v>
      </c>
      <c r="AP210" s="2"/>
      <c r="AQ210" s="2"/>
      <c r="AR210" s="2"/>
      <c r="AS210" s="2"/>
      <c r="AT210" s="2"/>
      <c r="AU210" s="2"/>
    </row>
    <row r="211" spans="1:47" x14ac:dyDescent="0.25">
      <c r="A211" s="50"/>
      <c r="B211" s="77"/>
      <c r="C211" s="78"/>
      <c r="D211" s="74" t="s">
        <v>238</v>
      </c>
      <c r="E211" s="73" t="s">
        <v>239</v>
      </c>
      <c r="F211" s="100">
        <v>90</v>
      </c>
      <c r="G211" s="76"/>
      <c r="H211" s="76">
        <v>1613.06</v>
      </c>
      <c r="I211" s="76">
        <v>145175.4</v>
      </c>
      <c r="AP211" s="2"/>
      <c r="AQ211" s="2"/>
      <c r="AR211" s="2"/>
      <c r="AS211" s="2"/>
      <c r="AT211" s="2"/>
      <c r="AU211" s="2"/>
    </row>
    <row r="212" spans="1:47" ht="24" x14ac:dyDescent="0.25">
      <c r="A212" s="50"/>
      <c r="B212" s="77"/>
      <c r="C212" s="78"/>
      <c r="D212" s="74" t="s">
        <v>240</v>
      </c>
      <c r="E212" s="73" t="s">
        <v>241</v>
      </c>
      <c r="F212" s="100">
        <v>239</v>
      </c>
      <c r="G212" s="76"/>
      <c r="H212" s="76">
        <v>1693.52</v>
      </c>
      <c r="I212" s="76">
        <v>404751.27999999997</v>
      </c>
      <c r="AP212" s="2"/>
      <c r="AQ212" s="2"/>
      <c r="AR212" s="2"/>
      <c r="AS212" s="2"/>
      <c r="AT212" s="2"/>
      <c r="AU212" s="2"/>
    </row>
    <row r="213" spans="1:47" ht="24" x14ac:dyDescent="0.25">
      <c r="A213" s="50"/>
      <c r="B213" s="77"/>
      <c r="C213" s="78"/>
      <c r="D213" s="74" t="s">
        <v>242</v>
      </c>
      <c r="E213" s="73" t="s">
        <v>243</v>
      </c>
      <c r="F213" s="100">
        <v>35</v>
      </c>
      <c r="G213" s="76"/>
      <c r="H213" s="76">
        <v>2213.9</v>
      </c>
      <c r="I213" s="76">
        <v>77486.5</v>
      </c>
      <c r="AP213" s="2"/>
      <c r="AQ213" s="2"/>
      <c r="AR213" s="2"/>
      <c r="AS213" s="2"/>
      <c r="AT213" s="2"/>
      <c r="AU213" s="2"/>
    </row>
    <row r="214" spans="1:47" x14ac:dyDescent="0.25">
      <c r="A214" s="50"/>
      <c r="B214" s="77"/>
      <c r="C214" s="78"/>
      <c r="D214" s="74" t="s">
        <v>244</v>
      </c>
      <c r="E214" s="73" t="s">
        <v>245</v>
      </c>
      <c r="F214" s="100">
        <v>41</v>
      </c>
      <c r="G214" s="76"/>
      <c r="H214" s="76">
        <v>2290.38</v>
      </c>
      <c r="I214" s="76">
        <v>93905.58</v>
      </c>
      <c r="AP214" s="2"/>
      <c r="AQ214" s="2"/>
      <c r="AR214" s="2"/>
      <c r="AS214" s="2"/>
      <c r="AT214" s="2"/>
      <c r="AU214" s="2"/>
    </row>
    <row r="215" spans="1:47" x14ac:dyDescent="0.25">
      <c r="A215" s="50"/>
      <c r="B215" s="77"/>
      <c r="C215" s="78"/>
      <c r="D215" s="74" t="s">
        <v>246</v>
      </c>
      <c r="E215" s="73" t="s">
        <v>247</v>
      </c>
      <c r="F215" s="100">
        <v>30</v>
      </c>
      <c r="G215" s="76"/>
      <c r="H215" s="76">
        <v>2140.56</v>
      </c>
      <c r="I215" s="76">
        <v>64216.799999999996</v>
      </c>
      <c r="AP215" s="2"/>
      <c r="AQ215" s="2"/>
      <c r="AR215" s="2"/>
      <c r="AS215" s="2"/>
      <c r="AT215" s="2"/>
      <c r="AU215" s="2"/>
    </row>
    <row r="216" spans="1:47" ht="24" x14ac:dyDescent="0.25">
      <c r="A216" s="50"/>
      <c r="B216" s="77"/>
      <c r="C216" s="78"/>
      <c r="D216" s="74" t="s">
        <v>248</v>
      </c>
      <c r="E216" s="73" t="s">
        <v>249</v>
      </c>
      <c r="F216" s="100">
        <v>58</v>
      </c>
      <c r="G216" s="76"/>
      <c r="H216" s="76">
        <v>2370.84</v>
      </c>
      <c r="I216" s="76">
        <v>137508.72</v>
      </c>
      <c r="AP216" s="2"/>
      <c r="AQ216" s="2"/>
      <c r="AR216" s="2"/>
      <c r="AS216" s="2"/>
      <c r="AT216" s="2"/>
      <c r="AU216" s="2"/>
    </row>
    <row r="217" spans="1:47" ht="24" x14ac:dyDescent="0.25">
      <c r="A217" s="50"/>
      <c r="B217" s="77"/>
      <c r="C217" s="78"/>
      <c r="D217" s="74" t="s">
        <v>250</v>
      </c>
      <c r="E217" s="73" t="s">
        <v>251</v>
      </c>
      <c r="F217" s="100">
        <v>75</v>
      </c>
      <c r="G217" s="76"/>
      <c r="H217" s="76">
        <v>2891.22</v>
      </c>
      <c r="I217" s="76">
        <v>216841.49999999997</v>
      </c>
      <c r="AP217" s="2"/>
      <c r="AQ217" s="2"/>
      <c r="AR217" s="2"/>
      <c r="AS217" s="2"/>
      <c r="AT217" s="2"/>
      <c r="AU217" s="2"/>
    </row>
    <row r="218" spans="1:47" ht="24" x14ac:dyDescent="0.25">
      <c r="A218" s="50"/>
      <c r="B218" s="77"/>
      <c r="C218" s="78"/>
      <c r="D218" s="74" t="s">
        <v>252</v>
      </c>
      <c r="E218" s="73" t="s">
        <v>253</v>
      </c>
      <c r="F218" s="100">
        <v>75</v>
      </c>
      <c r="G218" s="76"/>
      <c r="H218" s="76">
        <v>2741.4</v>
      </c>
      <c r="I218" s="76">
        <v>205605</v>
      </c>
      <c r="AP218" s="2"/>
      <c r="AQ218" s="2"/>
      <c r="AR218" s="2"/>
      <c r="AS218" s="2"/>
      <c r="AT218" s="2"/>
      <c r="AU218" s="2"/>
    </row>
    <row r="219" spans="1:47" x14ac:dyDescent="0.25">
      <c r="A219" s="50"/>
      <c r="B219" s="77"/>
      <c r="C219" s="79" t="s">
        <v>370</v>
      </c>
      <c r="D219" s="80"/>
      <c r="E219" s="80"/>
      <c r="F219" s="101">
        <v>4888</v>
      </c>
      <c r="G219" s="82"/>
      <c r="H219" s="82"/>
      <c r="I219" s="82">
        <v>5758330.8799999999</v>
      </c>
      <c r="AP219" s="2"/>
      <c r="AQ219" s="2"/>
      <c r="AR219" s="2"/>
      <c r="AS219" s="2"/>
      <c r="AT219" s="2"/>
      <c r="AU219" s="2"/>
    </row>
    <row r="220" spans="1:47" x14ac:dyDescent="0.25">
      <c r="A220" s="61" t="s">
        <v>297</v>
      </c>
      <c r="B220" s="103"/>
      <c r="C220" s="103"/>
      <c r="D220" s="103"/>
      <c r="E220" s="103"/>
      <c r="F220" s="104">
        <v>57916</v>
      </c>
      <c r="G220" s="86"/>
      <c r="H220" s="86"/>
      <c r="I220" s="86">
        <v>64728313.420000009</v>
      </c>
    </row>
  </sheetData>
  <sheetProtection formatCells="0" formatColumns="0" formatRows="0"/>
  <mergeCells count="1">
    <mergeCell ref="A13:I13"/>
  </mergeCells>
  <pageMargins left="0.77" right="0.65" top="0.33" bottom="0.33" header="0.31496062992125984" footer="0.31496062992125984"/>
  <pageSetup paperSize="9" scale="4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33"/>
  <sheetViews>
    <sheetView topLeftCell="A7" workbookViewId="0">
      <selection activeCell="F178" sqref="F178"/>
    </sheetView>
  </sheetViews>
  <sheetFormatPr defaultRowHeight="15" x14ac:dyDescent="0.25"/>
  <cols>
    <col min="1" max="1" width="5.5703125" style="118" customWidth="1"/>
    <col min="2" max="2" width="10.140625" style="124" customWidth="1"/>
    <col min="3" max="3" width="44" style="118" bestFit="1" customWidth="1"/>
    <col min="4" max="4" width="13.7109375" style="118" customWidth="1"/>
    <col min="5" max="5" width="84.85546875" style="118" customWidth="1"/>
    <col min="6" max="6" width="16.5703125" style="118" customWidth="1"/>
    <col min="7" max="7" width="13" style="125" customWidth="1"/>
    <col min="8" max="8" width="15.7109375" style="118" bestFit="1" customWidth="1"/>
    <col min="9" max="16384" width="9.140625" style="118"/>
  </cols>
  <sheetData>
    <row r="1" spans="1:12" s="112" customFormat="1" ht="12" hidden="1" x14ac:dyDescent="0.2">
      <c r="B1" s="113"/>
      <c r="F1" s="114" t="s">
        <v>0</v>
      </c>
      <c r="G1" s="115"/>
    </row>
    <row r="2" spans="1:12" s="112" customFormat="1" ht="27.75" hidden="1" customHeight="1" x14ac:dyDescent="0.2">
      <c r="B2" s="113"/>
      <c r="F2" s="7" t="s">
        <v>1</v>
      </c>
      <c r="G2" s="8"/>
    </row>
    <row r="3" spans="1:12" s="112" customFormat="1" ht="12" hidden="1" x14ac:dyDescent="0.2">
      <c r="B3" s="113"/>
      <c r="F3" s="114" t="s">
        <v>2</v>
      </c>
      <c r="G3" s="115"/>
    </row>
    <row r="4" spans="1:12" s="112" customFormat="1" ht="12" hidden="1" x14ac:dyDescent="0.2">
      <c r="B4" s="113"/>
      <c r="F4" s="114" t="s">
        <v>3</v>
      </c>
      <c r="G4" s="115"/>
    </row>
    <row r="5" spans="1:12" s="112" customFormat="1" ht="12" hidden="1" x14ac:dyDescent="0.2">
      <c r="B5" s="113"/>
      <c r="F5" s="3" t="str">
        <f>'Исследования 2024_Общий'!D5</f>
        <v>Кировской области от 29.11.2024 № 15/7</v>
      </c>
      <c r="G5" s="4"/>
    </row>
    <row r="6" spans="1:12" s="112" customFormat="1" ht="12" hidden="1" x14ac:dyDescent="0.2">
      <c r="B6" s="113"/>
      <c r="G6" s="115"/>
    </row>
    <row r="7" spans="1:12" s="112" customFormat="1" ht="12" customHeight="1" x14ac:dyDescent="0.2">
      <c r="B7" s="113"/>
      <c r="F7" s="11" t="s">
        <v>432</v>
      </c>
      <c r="G7" s="11"/>
      <c r="H7" s="106"/>
    </row>
    <row r="8" spans="1:12" s="112" customFormat="1" ht="29.25" customHeight="1" x14ac:dyDescent="0.2">
      <c r="B8" s="113"/>
      <c r="F8" s="40" t="s">
        <v>1</v>
      </c>
      <c r="G8" s="40"/>
      <c r="H8" s="106"/>
    </row>
    <row r="9" spans="1:12" s="112" customFormat="1" ht="12" x14ac:dyDescent="0.2">
      <c r="B9" s="113"/>
      <c r="F9" s="3" t="s">
        <v>2</v>
      </c>
      <c r="G9" s="11"/>
      <c r="H9" s="106"/>
    </row>
    <row r="10" spans="1:12" s="112" customFormat="1" ht="12" x14ac:dyDescent="0.2">
      <c r="B10" s="113"/>
      <c r="F10" s="3" t="s">
        <v>3</v>
      </c>
      <c r="G10" s="11"/>
      <c r="H10" s="106"/>
    </row>
    <row r="11" spans="1:12" s="112" customFormat="1" ht="12" x14ac:dyDescent="0.2">
      <c r="B11" s="113"/>
      <c r="F11" s="3" t="str">
        <f>'Исследования 2024_Общий'!D11</f>
        <v>Кировской области от 28.12.2023 № 18/13</v>
      </c>
      <c r="G11" s="116"/>
      <c r="H11" s="117"/>
    </row>
    <row r="12" spans="1:12" s="112" customFormat="1" ht="12" x14ac:dyDescent="0.2">
      <c r="B12" s="113"/>
      <c r="G12" s="115"/>
      <c r="H12" s="106"/>
    </row>
    <row r="13" spans="1:12" ht="25.5" customHeight="1" x14ac:dyDescent="0.25">
      <c r="A13" s="137" t="s">
        <v>433</v>
      </c>
      <c r="B13" s="137"/>
      <c r="C13" s="137"/>
      <c r="D13" s="137"/>
      <c r="E13" s="137"/>
      <c r="F13" s="137"/>
      <c r="G13" s="137"/>
      <c r="H13" s="137"/>
    </row>
    <row r="15" spans="1:12" s="112" customFormat="1" ht="48" x14ac:dyDescent="0.2">
      <c r="A15" s="13" t="s">
        <v>308</v>
      </c>
      <c r="B15" s="13" t="s">
        <v>309</v>
      </c>
      <c r="C15" s="13" t="s">
        <v>310</v>
      </c>
      <c r="D15" s="13" t="s">
        <v>9</v>
      </c>
      <c r="E15" s="13" t="s">
        <v>10</v>
      </c>
      <c r="F15" s="13" t="s">
        <v>11</v>
      </c>
      <c r="G15" s="111" t="s">
        <v>434</v>
      </c>
      <c r="H15" s="119" t="s">
        <v>12</v>
      </c>
    </row>
    <row r="16" spans="1:12" s="112" customFormat="1" ht="12" x14ac:dyDescent="0.2">
      <c r="A16" s="46">
        <v>1</v>
      </c>
      <c r="B16" s="72">
        <v>430042</v>
      </c>
      <c r="C16" s="138" t="s">
        <v>325</v>
      </c>
      <c r="D16" s="74" t="s">
        <v>256</v>
      </c>
      <c r="E16" s="73" t="s">
        <v>257</v>
      </c>
      <c r="F16" s="100">
        <v>9</v>
      </c>
      <c r="G16" s="120">
        <v>1601.17</v>
      </c>
      <c r="H16" s="120">
        <v>14410.53</v>
      </c>
      <c r="L16" s="114"/>
    </row>
    <row r="17" spans="1:12" s="112" customFormat="1" ht="12" x14ac:dyDescent="0.2">
      <c r="A17" s="50"/>
      <c r="B17" s="77"/>
      <c r="C17" s="139"/>
      <c r="D17" s="74" t="s">
        <v>258</v>
      </c>
      <c r="E17" s="73" t="s">
        <v>259</v>
      </c>
      <c r="F17" s="100">
        <v>8</v>
      </c>
      <c r="G17" s="120">
        <v>1745.27</v>
      </c>
      <c r="H17" s="120">
        <v>13962.16</v>
      </c>
      <c r="L17" s="114"/>
    </row>
    <row r="18" spans="1:12" s="112" customFormat="1" ht="12" x14ac:dyDescent="0.2">
      <c r="A18" s="50"/>
      <c r="B18" s="77"/>
      <c r="C18" s="78"/>
      <c r="D18" s="74" t="s">
        <v>260</v>
      </c>
      <c r="E18" s="73" t="s">
        <v>261</v>
      </c>
      <c r="F18" s="100">
        <v>16</v>
      </c>
      <c r="G18" s="120">
        <v>2007.06</v>
      </c>
      <c r="H18" s="120">
        <v>32112.959999999999</v>
      </c>
      <c r="L18" s="114"/>
    </row>
    <row r="19" spans="1:12" s="112" customFormat="1" ht="12" x14ac:dyDescent="0.2">
      <c r="A19" s="50"/>
      <c r="B19" s="77"/>
      <c r="C19" s="78"/>
      <c r="D19" s="74" t="s">
        <v>262</v>
      </c>
      <c r="E19" s="73" t="s">
        <v>263</v>
      </c>
      <c r="F19" s="100">
        <v>1224</v>
      </c>
      <c r="G19" s="120">
        <v>2107.41</v>
      </c>
      <c r="H19" s="120">
        <v>2579469.84</v>
      </c>
      <c r="L19" s="114"/>
    </row>
    <row r="20" spans="1:12" s="112" customFormat="1" ht="12" x14ac:dyDescent="0.2">
      <c r="A20" s="50"/>
      <c r="B20" s="77"/>
      <c r="C20" s="78"/>
      <c r="D20" s="74" t="s">
        <v>264</v>
      </c>
      <c r="E20" s="73" t="s">
        <v>265</v>
      </c>
      <c r="F20" s="100">
        <v>13634</v>
      </c>
      <c r="G20" s="120">
        <v>2212.7800000000002</v>
      </c>
      <c r="H20" s="120">
        <v>30169042.520000003</v>
      </c>
      <c r="L20" s="114"/>
    </row>
    <row r="21" spans="1:12" s="112" customFormat="1" ht="12" x14ac:dyDescent="0.2">
      <c r="A21" s="50"/>
      <c r="B21" s="77"/>
      <c r="C21" s="79" t="s">
        <v>326</v>
      </c>
      <c r="D21" s="80"/>
      <c r="E21" s="80"/>
      <c r="F21" s="101">
        <v>14891</v>
      </c>
      <c r="G21" s="121"/>
      <c r="H21" s="121">
        <v>32808998.010000002</v>
      </c>
      <c r="L21" s="114"/>
    </row>
    <row r="22" spans="1:12" s="112" customFormat="1" ht="12" x14ac:dyDescent="0.2">
      <c r="A22" s="46">
        <v>2</v>
      </c>
      <c r="B22" s="72">
        <v>430383</v>
      </c>
      <c r="C22" s="140" t="s">
        <v>435</v>
      </c>
      <c r="D22" s="74" t="s">
        <v>256</v>
      </c>
      <c r="E22" s="73" t="s">
        <v>257</v>
      </c>
      <c r="F22" s="100">
        <v>4</v>
      </c>
      <c r="G22" s="120">
        <v>1601.17</v>
      </c>
      <c r="H22" s="120">
        <v>6404.68</v>
      </c>
      <c r="L22" s="114"/>
    </row>
    <row r="23" spans="1:12" s="112" customFormat="1" ht="12" x14ac:dyDescent="0.2">
      <c r="A23" s="50"/>
      <c r="B23" s="77"/>
      <c r="C23" s="139"/>
      <c r="D23" s="74" t="s">
        <v>258</v>
      </c>
      <c r="E23" s="73" t="s">
        <v>259</v>
      </c>
      <c r="F23" s="100">
        <v>7</v>
      </c>
      <c r="G23" s="120">
        <v>1745.27</v>
      </c>
      <c r="H23" s="120">
        <v>12216.89</v>
      </c>
      <c r="L23" s="114"/>
    </row>
    <row r="24" spans="1:12" s="112" customFormat="1" ht="12" x14ac:dyDescent="0.2">
      <c r="A24" s="50"/>
      <c r="B24" s="77"/>
      <c r="C24" s="78"/>
      <c r="D24" s="74" t="s">
        <v>260</v>
      </c>
      <c r="E24" s="73" t="s">
        <v>261</v>
      </c>
      <c r="F24" s="100">
        <v>56</v>
      </c>
      <c r="G24" s="120">
        <v>2007.06</v>
      </c>
      <c r="H24" s="120">
        <v>112395.36</v>
      </c>
      <c r="L24" s="114"/>
    </row>
    <row r="25" spans="1:12" s="112" customFormat="1" ht="12" x14ac:dyDescent="0.2">
      <c r="A25" s="50"/>
      <c r="B25" s="77"/>
      <c r="C25" s="78"/>
      <c r="D25" s="74" t="s">
        <v>262</v>
      </c>
      <c r="E25" s="73" t="s">
        <v>263</v>
      </c>
      <c r="F25" s="100">
        <v>185</v>
      </c>
      <c r="G25" s="120">
        <v>2107.41</v>
      </c>
      <c r="H25" s="120">
        <v>389870.85</v>
      </c>
      <c r="L25" s="114"/>
    </row>
    <row r="26" spans="1:12" s="112" customFormat="1" ht="12" x14ac:dyDescent="0.2">
      <c r="A26" s="50"/>
      <c r="B26" s="77"/>
      <c r="C26" s="78"/>
      <c r="D26" s="74" t="s">
        <v>264</v>
      </c>
      <c r="E26" s="73" t="s">
        <v>265</v>
      </c>
      <c r="F26" s="100">
        <v>743</v>
      </c>
      <c r="G26" s="120">
        <v>2212.7800000000002</v>
      </c>
      <c r="H26" s="120">
        <v>1644095.54</v>
      </c>
      <c r="L26" s="114"/>
    </row>
    <row r="27" spans="1:12" s="112" customFormat="1" ht="12" x14ac:dyDescent="0.2">
      <c r="A27" s="50"/>
      <c r="B27" s="77"/>
      <c r="C27" s="79" t="s">
        <v>436</v>
      </c>
      <c r="D27" s="80"/>
      <c r="E27" s="80"/>
      <c r="F27" s="101">
        <v>995</v>
      </c>
      <c r="G27" s="121"/>
      <c r="H27" s="121">
        <v>2164983.3199999998</v>
      </c>
      <c r="L27" s="114"/>
    </row>
    <row r="28" spans="1:12" s="112" customFormat="1" ht="12" x14ac:dyDescent="0.2">
      <c r="A28" s="61" t="s">
        <v>437</v>
      </c>
      <c r="B28" s="122"/>
      <c r="C28" s="122"/>
      <c r="D28" s="122"/>
      <c r="E28" s="122"/>
      <c r="F28" s="104">
        <v>15886</v>
      </c>
      <c r="G28" s="123"/>
      <c r="H28" s="123">
        <v>34973981.330000006</v>
      </c>
      <c r="L28" s="114"/>
    </row>
    <row r="29" spans="1:12" s="112" customFormat="1" ht="12" x14ac:dyDescent="0.2">
      <c r="B29" s="113"/>
      <c r="G29" s="115"/>
    </row>
    <row r="30" spans="1:12" s="112" customFormat="1" ht="12" x14ac:dyDescent="0.2">
      <c r="B30" s="113"/>
      <c r="G30" s="115"/>
    </row>
    <row r="31" spans="1:12" s="112" customFormat="1" ht="12" x14ac:dyDescent="0.2">
      <c r="B31" s="113"/>
      <c r="G31" s="115"/>
    </row>
    <row r="32" spans="1:12" s="112" customFormat="1" ht="12" x14ac:dyDescent="0.2">
      <c r="B32" s="113"/>
      <c r="G32" s="115"/>
    </row>
    <row r="33" spans="2:7" s="112" customFormat="1" ht="12" x14ac:dyDescent="0.2">
      <c r="B33" s="113"/>
      <c r="G33" s="115"/>
    </row>
  </sheetData>
  <mergeCells count="3">
    <mergeCell ref="A13:H13"/>
    <mergeCell ref="C16:C17"/>
    <mergeCell ref="C22:C23"/>
  </mergeCells>
  <pageMargins left="0.7" right="0.7" top="0.75" bottom="0.75" header="0.3" footer="0.3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32"/>
  <sheetViews>
    <sheetView topLeftCell="A7" workbookViewId="0">
      <selection activeCell="F178" sqref="F178"/>
    </sheetView>
  </sheetViews>
  <sheetFormatPr defaultRowHeight="15" x14ac:dyDescent="0.25"/>
  <cols>
    <col min="1" max="1" width="5.7109375" style="118" customWidth="1"/>
    <col min="2" max="2" width="10.140625" style="118" customWidth="1"/>
    <col min="3" max="3" width="28.5703125" style="118" customWidth="1"/>
    <col min="4" max="4" width="11.7109375" style="118" bestFit="1" customWidth="1"/>
    <col min="5" max="5" width="81.140625" style="118" customWidth="1"/>
    <col min="6" max="6" width="16.85546875" style="118" customWidth="1"/>
    <col min="7" max="7" width="13" style="125" customWidth="1"/>
    <col min="8" max="8" width="17" style="125" customWidth="1"/>
    <col min="9" max="16384" width="9.140625" style="118"/>
  </cols>
  <sheetData>
    <row r="1" spans="1:8" s="112" customFormat="1" ht="12" hidden="1" x14ac:dyDescent="0.2">
      <c r="F1" s="114" t="s">
        <v>0</v>
      </c>
      <c r="G1" s="115"/>
      <c r="H1" s="115"/>
    </row>
    <row r="2" spans="1:8" s="112" customFormat="1" ht="27.75" hidden="1" customHeight="1" x14ac:dyDescent="0.2">
      <c r="F2" s="7" t="s">
        <v>1</v>
      </c>
      <c r="G2" s="8"/>
      <c r="H2" s="115"/>
    </row>
    <row r="3" spans="1:8" s="112" customFormat="1" ht="12" hidden="1" x14ac:dyDescent="0.2">
      <c r="F3" s="114" t="s">
        <v>2</v>
      </c>
      <c r="G3" s="115"/>
      <c r="H3" s="115"/>
    </row>
    <row r="4" spans="1:8" s="112" customFormat="1" ht="12" hidden="1" x14ac:dyDescent="0.2">
      <c r="F4" s="114" t="s">
        <v>3</v>
      </c>
      <c r="G4" s="115"/>
      <c r="H4" s="115"/>
    </row>
    <row r="5" spans="1:8" s="112" customFormat="1" ht="12" hidden="1" x14ac:dyDescent="0.2">
      <c r="F5" s="3" t="str">
        <f>'Исследования 2024_Общий'!D5</f>
        <v>Кировской области от 29.11.2024 № 15/7</v>
      </c>
      <c r="G5" s="4"/>
      <c r="H5" s="115"/>
    </row>
    <row r="6" spans="1:8" s="112" customFormat="1" ht="12" hidden="1" x14ac:dyDescent="0.2">
      <c r="G6" s="115"/>
      <c r="H6" s="115"/>
    </row>
    <row r="7" spans="1:8" s="112" customFormat="1" ht="12" customHeight="1" x14ac:dyDescent="0.2">
      <c r="F7" s="11" t="s">
        <v>438</v>
      </c>
      <c r="G7" s="11"/>
      <c r="H7" s="66"/>
    </row>
    <row r="8" spans="1:8" s="112" customFormat="1" ht="30" customHeight="1" x14ac:dyDescent="0.2">
      <c r="F8" s="8" t="s">
        <v>1</v>
      </c>
      <c r="G8" s="8"/>
      <c r="H8" s="66"/>
    </row>
    <row r="9" spans="1:8" s="112" customFormat="1" ht="12" x14ac:dyDescent="0.2">
      <c r="F9" s="3" t="s">
        <v>2</v>
      </c>
      <c r="G9" s="11"/>
      <c r="H9" s="66"/>
    </row>
    <row r="10" spans="1:8" s="112" customFormat="1" ht="12" x14ac:dyDescent="0.2">
      <c r="F10" s="3" t="s">
        <v>3</v>
      </c>
      <c r="G10" s="11"/>
      <c r="H10" s="66"/>
    </row>
    <row r="11" spans="1:8" s="112" customFormat="1" ht="12" x14ac:dyDescent="0.2">
      <c r="F11" s="3" t="str">
        <f>'Исследования 2024_Общий'!D11</f>
        <v>Кировской области от 28.12.2023 № 18/13</v>
      </c>
      <c r="G11" s="116"/>
      <c r="H11" s="117"/>
    </row>
    <row r="12" spans="1:8" s="112" customFormat="1" ht="12.75" customHeight="1" x14ac:dyDescent="0.2">
      <c r="G12" s="115"/>
      <c r="H12" s="66"/>
    </row>
    <row r="13" spans="1:8" ht="27.75" customHeight="1" x14ac:dyDescent="0.25">
      <c r="A13" s="137" t="s">
        <v>439</v>
      </c>
      <c r="B13" s="137"/>
      <c r="C13" s="137"/>
      <c r="D13" s="137"/>
      <c r="E13" s="137"/>
      <c r="F13" s="137"/>
      <c r="G13" s="137"/>
      <c r="H13" s="137"/>
    </row>
    <row r="14" spans="1:8" x14ac:dyDescent="0.25">
      <c r="H14" s="66"/>
    </row>
    <row r="15" spans="1:8" s="112" customFormat="1" ht="48" x14ac:dyDescent="0.2">
      <c r="A15" s="109" t="s">
        <v>308</v>
      </c>
      <c r="B15" s="109" t="s">
        <v>309</v>
      </c>
      <c r="C15" s="109" t="s">
        <v>310</v>
      </c>
      <c r="D15" s="109" t="s">
        <v>9</v>
      </c>
      <c r="E15" s="109" t="s">
        <v>10</v>
      </c>
      <c r="F15" s="109" t="s">
        <v>11</v>
      </c>
      <c r="G15" s="111" t="s">
        <v>434</v>
      </c>
      <c r="H15" s="126" t="s">
        <v>12</v>
      </c>
    </row>
    <row r="16" spans="1:8" s="112" customFormat="1" ht="22.5" customHeight="1" x14ac:dyDescent="0.2">
      <c r="A16" s="71">
        <v>1</v>
      </c>
      <c r="B16" s="95">
        <v>430336</v>
      </c>
      <c r="C16" s="96" t="s">
        <v>363</v>
      </c>
      <c r="D16" s="97" t="s">
        <v>268</v>
      </c>
      <c r="E16" s="96" t="s">
        <v>269</v>
      </c>
      <c r="F16" s="75">
        <v>118</v>
      </c>
      <c r="G16" s="76">
        <v>4913.1900000000005</v>
      </c>
      <c r="H16" s="76">
        <v>579756.42000000004</v>
      </c>
    </row>
    <row r="17" spans="1:8" s="112" customFormat="1" ht="24" x14ac:dyDescent="0.2">
      <c r="A17" s="50"/>
      <c r="B17" s="77"/>
      <c r="C17" s="78"/>
      <c r="D17" s="74" t="s">
        <v>270</v>
      </c>
      <c r="E17" s="73" t="s">
        <v>271</v>
      </c>
      <c r="F17" s="75">
        <v>218</v>
      </c>
      <c r="G17" s="76">
        <v>7335.5599999999995</v>
      </c>
      <c r="H17" s="76">
        <v>1599152.0799999998</v>
      </c>
    </row>
    <row r="18" spans="1:8" s="112" customFormat="1" ht="12" x14ac:dyDescent="0.2">
      <c r="A18" s="50"/>
      <c r="B18" s="77"/>
      <c r="C18" s="78"/>
      <c r="D18" s="74" t="s">
        <v>272</v>
      </c>
      <c r="E18" s="73" t="s">
        <v>273</v>
      </c>
      <c r="F18" s="75">
        <v>99</v>
      </c>
      <c r="G18" s="76">
        <v>10174.39</v>
      </c>
      <c r="H18" s="76">
        <v>1007264.61</v>
      </c>
    </row>
    <row r="19" spans="1:8" s="112" customFormat="1" ht="12" x14ac:dyDescent="0.2">
      <c r="A19" s="50"/>
      <c r="B19" s="77"/>
      <c r="C19" s="78"/>
      <c r="D19" s="74" t="s">
        <v>274</v>
      </c>
      <c r="E19" s="73" t="s">
        <v>275</v>
      </c>
      <c r="F19" s="75">
        <v>118</v>
      </c>
      <c r="G19" s="76">
        <v>10174.39</v>
      </c>
      <c r="H19" s="76">
        <v>1200578.02</v>
      </c>
    </row>
    <row r="20" spans="1:8" s="112" customFormat="1" ht="12" x14ac:dyDescent="0.2">
      <c r="A20" s="50"/>
      <c r="B20" s="77"/>
      <c r="C20" s="78"/>
      <c r="D20" s="74" t="s">
        <v>276</v>
      </c>
      <c r="E20" s="73" t="s">
        <v>277</v>
      </c>
      <c r="F20" s="75">
        <v>250</v>
      </c>
      <c r="G20" s="76">
        <v>5816.21</v>
      </c>
      <c r="H20" s="76">
        <v>1454052.5</v>
      </c>
    </row>
    <row r="21" spans="1:8" s="112" customFormat="1" ht="12" x14ac:dyDescent="0.2">
      <c r="A21" s="50"/>
      <c r="B21" s="77"/>
      <c r="C21" s="78"/>
      <c r="D21" s="74" t="s">
        <v>278</v>
      </c>
      <c r="E21" s="73" t="s">
        <v>279</v>
      </c>
      <c r="F21" s="75">
        <v>120</v>
      </c>
      <c r="G21" s="76">
        <v>8562.57</v>
      </c>
      <c r="H21" s="76">
        <v>1027508.3999999999</v>
      </c>
    </row>
    <row r="22" spans="1:8" s="112" customFormat="1" ht="12" x14ac:dyDescent="0.2">
      <c r="A22" s="50"/>
      <c r="B22" s="77"/>
      <c r="C22" s="78"/>
      <c r="D22" s="74" t="s">
        <v>280</v>
      </c>
      <c r="E22" s="73" t="s">
        <v>281</v>
      </c>
      <c r="F22" s="75">
        <v>120</v>
      </c>
      <c r="G22" s="76">
        <v>8562.57</v>
      </c>
      <c r="H22" s="76">
        <v>1027508.3999999999</v>
      </c>
    </row>
    <row r="23" spans="1:8" s="112" customFormat="1" ht="12" x14ac:dyDescent="0.2">
      <c r="A23" s="50"/>
      <c r="B23" s="77"/>
      <c r="C23" s="78"/>
      <c r="D23" s="74" t="s">
        <v>282</v>
      </c>
      <c r="E23" s="73" t="s">
        <v>283</v>
      </c>
      <c r="F23" s="75">
        <v>50</v>
      </c>
      <c r="G23" s="76">
        <v>13051.96</v>
      </c>
      <c r="H23" s="76">
        <v>652598</v>
      </c>
    </row>
    <row r="24" spans="1:8" s="112" customFormat="1" ht="12" x14ac:dyDescent="0.2">
      <c r="A24" s="50"/>
      <c r="B24" s="77"/>
      <c r="C24" s="78"/>
      <c r="D24" s="74" t="s">
        <v>284</v>
      </c>
      <c r="E24" s="73" t="s">
        <v>285</v>
      </c>
      <c r="F24" s="75">
        <v>44</v>
      </c>
      <c r="G24" s="76">
        <v>12020.369999999999</v>
      </c>
      <c r="H24" s="76">
        <v>528896.27999999991</v>
      </c>
    </row>
    <row r="25" spans="1:8" s="112" customFormat="1" ht="12" x14ac:dyDescent="0.2">
      <c r="A25" s="50"/>
      <c r="B25" s="77"/>
      <c r="C25" s="78"/>
      <c r="D25" s="74" t="s">
        <v>286</v>
      </c>
      <c r="E25" s="73" t="s">
        <v>287</v>
      </c>
      <c r="F25" s="75">
        <v>7</v>
      </c>
      <c r="G25" s="76">
        <v>2937.2</v>
      </c>
      <c r="H25" s="76">
        <v>20560.399999999998</v>
      </c>
    </row>
    <row r="26" spans="1:8" s="112" customFormat="1" ht="12" x14ac:dyDescent="0.2">
      <c r="A26" s="50"/>
      <c r="B26" s="77"/>
      <c r="C26" s="78"/>
      <c r="D26" s="74" t="s">
        <v>288</v>
      </c>
      <c r="E26" s="73" t="s">
        <v>289</v>
      </c>
      <c r="F26" s="75">
        <v>214</v>
      </c>
      <c r="G26" s="76">
        <v>5137.8500000000004</v>
      </c>
      <c r="H26" s="76">
        <v>1099499.9000000001</v>
      </c>
    </row>
    <row r="27" spans="1:8" s="112" customFormat="1" ht="12" x14ac:dyDescent="0.2">
      <c r="A27" s="50"/>
      <c r="B27" s="77"/>
      <c r="C27" s="78"/>
      <c r="D27" s="74" t="s">
        <v>290</v>
      </c>
      <c r="E27" s="73" t="s">
        <v>291</v>
      </c>
      <c r="F27" s="75">
        <v>7</v>
      </c>
      <c r="G27" s="76">
        <v>4444.21</v>
      </c>
      <c r="H27" s="76">
        <v>31109.47</v>
      </c>
    </row>
    <row r="28" spans="1:8" s="112" customFormat="1" ht="12" x14ac:dyDescent="0.2">
      <c r="A28" s="50"/>
      <c r="B28" s="77"/>
      <c r="C28" s="79" t="s">
        <v>364</v>
      </c>
      <c r="D28" s="80"/>
      <c r="E28" s="80"/>
      <c r="F28" s="81">
        <v>1365</v>
      </c>
      <c r="G28" s="82"/>
      <c r="H28" s="82">
        <v>10228484.48</v>
      </c>
    </row>
    <row r="29" spans="1:8" s="112" customFormat="1" ht="12" x14ac:dyDescent="0.2">
      <c r="A29" s="127" t="s">
        <v>437</v>
      </c>
      <c r="B29" s="103"/>
      <c r="C29" s="103"/>
      <c r="D29" s="103"/>
      <c r="E29" s="103"/>
      <c r="F29" s="85">
        <v>1365</v>
      </c>
      <c r="G29" s="86"/>
      <c r="H29" s="86">
        <v>10228484.48</v>
      </c>
    </row>
    <row r="30" spans="1:8" s="112" customFormat="1" ht="12" x14ac:dyDescent="0.2">
      <c r="G30" s="115"/>
      <c r="H30" s="115"/>
    </row>
    <row r="31" spans="1:8" s="112" customFormat="1" ht="12" x14ac:dyDescent="0.2">
      <c r="G31" s="115"/>
      <c r="H31" s="115"/>
    </row>
    <row r="32" spans="1:8" s="112" customFormat="1" ht="12" x14ac:dyDescent="0.2">
      <c r="G32" s="115"/>
      <c r="H32" s="115"/>
    </row>
  </sheetData>
  <mergeCells count="1">
    <mergeCell ref="A13:H13"/>
  </mergeCells>
  <pageMargins left="0.7" right="0.7" top="0.75" bottom="0.7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20"/>
  <sheetViews>
    <sheetView topLeftCell="A7" zoomScaleNormal="100" workbookViewId="0">
      <selection activeCell="F178" sqref="F178"/>
    </sheetView>
  </sheetViews>
  <sheetFormatPr defaultRowHeight="15" x14ac:dyDescent="0.25"/>
  <cols>
    <col min="1" max="1" width="5.5703125" style="118" customWidth="1"/>
    <col min="2" max="2" width="11" style="118" customWidth="1"/>
    <col min="3" max="3" width="37.28515625" style="118" customWidth="1"/>
    <col min="4" max="4" width="15.28515625" style="118" customWidth="1"/>
    <col min="5" max="5" width="82.28515625" style="125" customWidth="1"/>
    <col min="6" max="6" width="16.28515625" style="118" customWidth="1"/>
    <col min="7" max="7" width="13.42578125" style="118" customWidth="1"/>
    <col min="8" max="8" width="15.7109375" style="118" bestFit="1" customWidth="1"/>
    <col min="9" max="9" width="16.5703125" style="118" customWidth="1"/>
    <col min="10" max="16384" width="9.140625" style="118"/>
  </cols>
  <sheetData>
    <row r="1" spans="1:9" s="112" customFormat="1" ht="12" hidden="1" x14ac:dyDescent="0.2">
      <c r="E1" s="115"/>
      <c r="F1" s="114" t="s">
        <v>0</v>
      </c>
      <c r="G1" s="114"/>
    </row>
    <row r="2" spans="1:9" s="112" customFormat="1" ht="27.75" hidden="1" customHeight="1" x14ac:dyDescent="0.2">
      <c r="E2" s="115"/>
      <c r="F2" s="7" t="s">
        <v>1</v>
      </c>
      <c r="G2" s="7"/>
    </row>
    <row r="3" spans="1:9" s="112" customFormat="1" ht="12" hidden="1" x14ac:dyDescent="0.2">
      <c r="E3" s="115"/>
      <c r="F3" s="114" t="s">
        <v>2</v>
      </c>
      <c r="G3" s="114"/>
    </row>
    <row r="4" spans="1:9" s="112" customFormat="1" ht="12" hidden="1" x14ac:dyDescent="0.2">
      <c r="E4" s="115"/>
      <c r="F4" s="114" t="s">
        <v>3</v>
      </c>
      <c r="G4" s="114"/>
    </row>
    <row r="5" spans="1:9" s="112" customFormat="1" ht="12" hidden="1" x14ac:dyDescent="0.2">
      <c r="E5" s="115"/>
      <c r="F5" s="3" t="str">
        <f>'Исследования 2024_Общий'!D5</f>
        <v>Кировской области от 29.11.2024 № 15/7</v>
      </c>
      <c r="G5" s="3"/>
    </row>
    <row r="6" spans="1:9" hidden="1" x14ac:dyDescent="0.25"/>
    <row r="7" spans="1:9" s="112" customFormat="1" ht="12" x14ac:dyDescent="0.2">
      <c r="E7" s="115"/>
      <c r="F7" s="11" t="s">
        <v>440</v>
      </c>
      <c r="G7" s="11"/>
    </row>
    <row r="8" spans="1:9" s="112" customFormat="1" ht="29.25" customHeight="1" x14ac:dyDescent="0.2">
      <c r="F8" s="40" t="s">
        <v>1</v>
      </c>
      <c r="G8" s="40"/>
    </row>
    <row r="9" spans="1:9" s="112" customFormat="1" ht="12" x14ac:dyDescent="0.2">
      <c r="F9" s="3" t="s">
        <v>2</v>
      </c>
      <c r="G9" s="11"/>
    </row>
    <row r="10" spans="1:9" s="112" customFormat="1" ht="12" x14ac:dyDescent="0.2">
      <c r="F10" s="3" t="s">
        <v>3</v>
      </c>
      <c r="G10" s="11"/>
    </row>
    <row r="11" spans="1:9" s="112" customFormat="1" ht="12" x14ac:dyDescent="0.2">
      <c r="F11" s="3" t="str">
        <f>'Исследования 2024_Общий'!D11</f>
        <v>Кировской области от 28.12.2023 № 18/13</v>
      </c>
      <c r="G11" s="128"/>
    </row>
    <row r="12" spans="1:9" s="112" customFormat="1" ht="12" x14ac:dyDescent="0.2">
      <c r="F12" s="66"/>
      <c r="G12" s="66"/>
    </row>
    <row r="13" spans="1:9" x14ac:dyDescent="0.25">
      <c r="A13" s="131" t="s">
        <v>441</v>
      </c>
      <c r="B13" s="131"/>
      <c r="C13" s="131"/>
      <c r="D13" s="131"/>
      <c r="E13" s="131"/>
      <c r="F13" s="131"/>
      <c r="G13" s="131"/>
      <c r="H13" s="131"/>
      <c r="I13" s="131"/>
    </row>
    <row r="15" spans="1:9" s="112" customFormat="1" ht="48" x14ac:dyDescent="0.2">
      <c r="A15" s="109" t="s">
        <v>308</v>
      </c>
      <c r="B15" s="109" t="s">
        <v>309</v>
      </c>
      <c r="C15" s="109" t="s">
        <v>310</v>
      </c>
      <c r="D15" s="109" t="s">
        <v>9</v>
      </c>
      <c r="E15" s="109" t="s">
        <v>10</v>
      </c>
      <c r="F15" s="109" t="s">
        <v>11</v>
      </c>
      <c r="G15" s="111" t="s">
        <v>434</v>
      </c>
      <c r="H15" s="111" t="s">
        <v>12</v>
      </c>
    </row>
    <row r="16" spans="1:9" s="112" customFormat="1" ht="24" x14ac:dyDescent="0.2">
      <c r="A16" s="71">
        <v>1</v>
      </c>
      <c r="B16" s="95">
        <v>430006</v>
      </c>
      <c r="C16" s="96" t="s">
        <v>317</v>
      </c>
      <c r="D16" s="97" t="s">
        <v>294</v>
      </c>
      <c r="E16" s="96" t="s">
        <v>295</v>
      </c>
      <c r="F16" s="75">
        <v>26</v>
      </c>
      <c r="G16" s="99">
        <v>428.62</v>
      </c>
      <c r="H16" s="76">
        <v>11144.12</v>
      </c>
    </row>
    <row r="17" spans="1:8" s="112" customFormat="1" ht="12" x14ac:dyDescent="0.2">
      <c r="A17" s="50"/>
      <c r="B17" s="77"/>
      <c r="C17" s="79" t="s">
        <v>318</v>
      </c>
      <c r="D17" s="80"/>
      <c r="E17" s="80"/>
      <c r="F17" s="81">
        <v>26</v>
      </c>
      <c r="G17" s="102"/>
      <c r="H17" s="82">
        <v>11144.12</v>
      </c>
    </row>
    <row r="18" spans="1:8" s="112" customFormat="1" ht="24" x14ac:dyDescent="0.2">
      <c r="A18" s="46">
        <v>2</v>
      </c>
      <c r="B18" s="72">
        <v>430037</v>
      </c>
      <c r="C18" s="73" t="s">
        <v>321</v>
      </c>
      <c r="D18" s="74" t="s">
        <v>294</v>
      </c>
      <c r="E18" s="73" t="s">
        <v>295</v>
      </c>
      <c r="F18" s="75">
        <v>1562</v>
      </c>
      <c r="G18" s="99">
        <v>428.62</v>
      </c>
      <c r="H18" s="76">
        <v>669504.44000000006</v>
      </c>
    </row>
    <row r="19" spans="1:8" s="112" customFormat="1" ht="12" x14ac:dyDescent="0.2">
      <c r="A19" s="50"/>
      <c r="B19" s="77"/>
      <c r="C19" s="79" t="s">
        <v>322</v>
      </c>
      <c r="D19" s="80"/>
      <c r="E19" s="80"/>
      <c r="F19" s="81">
        <v>1562</v>
      </c>
      <c r="G19" s="102"/>
      <c r="H19" s="82">
        <v>669504.44000000006</v>
      </c>
    </row>
    <row r="20" spans="1:8" s="112" customFormat="1" ht="12" x14ac:dyDescent="0.2">
      <c r="A20" s="127" t="s">
        <v>437</v>
      </c>
      <c r="B20" s="103"/>
      <c r="C20" s="103"/>
      <c r="D20" s="103"/>
      <c r="E20" s="103"/>
      <c r="F20" s="85">
        <v>1588</v>
      </c>
      <c r="G20" s="105"/>
      <c r="H20" s="86">
        <v>680648.56</v>
      </c>
    </row>
  </sheetData>
  <mergeCells count="1">
    <mergeCell ref="A13:I13"/>
  </mergeCells>
  <conditionalFormatting sqref="F9:G11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2024_Общий</vt:lpstr>
      <vt:lpstr>КТ 2024</vt:lpstr>
      <vt:lpstr>МРТ 2024</vt:lpstr>
      <vt:lpstr>УЗИ 2024</vt:lpstr>
      <vt:lpstr>Эндоскопия 2024</vt:lpstr>
      <vt:lpstr>Патолого-анатомические 2024</vt:lpstr>
      <vt:lpstr>Молекулярно-генетические 2024</vt:lpstr>
      <vt:lpstr>COVID-19 2024</vt:lpstr>
      <vt:lpstr>'Исследования 2024_Общий'!Заголовки_для_печати</vt:lpstr>
      <vt:lpstr>'КТ 2024'!Заголовки_для_печати</vt:lpstr>
      <vt:lpstr>'МРТ 2024'!Заголовки_для_печати</vt:lpstr>
      <vt:lpstr>'УЗИ 2024'!Заголовки_для_печати</vt:lpstr>
      <vt:lpstr>'Эндоскопия 2024'!Заголовки_для_печати</vt:lpstr>
      <vt:lpstr>'COVID-19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2024-12-03T15:21:15Z</dcterms:created>
  <dcterms:modified xsi:type="dcterms:W3CDTF">2024-12-04T14:24:44Z</dcterms:modified>
</cp:coreProperties>
</file>